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bookViews>
    <workbookView firstSheet="5" activeTab="5" tabRatio="500"/>
  </bookViews>
  <sheets>
    <sheet r:id="rId1" name="Instructions" sheetId="1"/>
    <sheet r:id="rId2" name="Cover Page" sheetId="2"/>
    <sheet r:id="rId3" name="Labor Rate Calculator" sheetId="3"/>
    <sheet r:id="rId4" name="Main Proposal" sheetId="4"/>
    <sheet r:id="rId5" name="Detailed Pricing" sheetId="5"/>
    <sheet r:id="rId6" name="Terms &amp; Conditions" sheetId="6"/>
  </sheets>
  <calcPr calcId="0" iterate="1" iterateCount="1000" iterateDelta="0.01"/>
</workbook>
</file>

<file path=xl/sharedStrings.xml><?xml version="1.0" encoding="utf-8"?>
<sst xmlns="http://schemas.openxmlformats.org/spreadsheetml/2006/main" count="630" uniqueCount="630">
  <si>
    <t>PLUMBING BID PROPOSAL TEMPLATE</t>
  </si>
  <si>
    <t>Professional Template Instructions &amp; User Guide</t>
  </si>
  <si>
    <t>Version 2.0 | Premium Edition</t>
  </si>
  <si>
    <t>📋 WELCOME &amp; QUICK START</t>
  </si>
  <si>
    <t>Thank you for purchasing this premium Plumbing Bid Proposal Template. This professional-grade tool is designed to help plumbing contractors create compelling, legally-sound proposals that win more jobs.</t>
  </si>
  <si>
    <t>QUICK START STEPS:</t>
  </si>
  <si>
    <t>1. Go to 'Labor Rate Calculator' tab → Enter your actual labor costs to calculate loaded rates</t>
  </si>
  <si>
    <t>2. Go to 'Cover Page' tab → Add your company logo and customize company information</t>
  </si>
  <si>
    <t>3. Go to 'Main Proposal' tab → Fill in client details and customize the proposal content</t>
  </si>
  <si>
    <t>4. Review 'Detailed Pricing' tab → Add/modify line items as needed</t>
  </si>
  <si>
    <t>5. Customize 'Terms &amp; Conditions' tab → Adjust legal terms for your business</t>
  </si>
  <si>
    <t>6. Save as a new file for each proposal to preserve this master template</t>
  </si>
  <si>
    <t>📁 WORKBOOK STRUCTURE</t>
  </si>
  <si>
    <t>Tab Name</t>
  </si>
  <si>
    <t>Purpose</t>
  </si>
  <si>
    <t>Key Features</t>
  </si>
  <si>
    <t>Instructions</t>
  </si>
  <si>
    <t>This guide</t>
  </si>
  <si>
    <t>Usage tips, customization help</t>
  </si>
  <si>
    <t>Cover Page</t>
  </si>
  <si>
    <t>Professional first impression</t>
  </si>
  <si>
    <t>Logo, company branding, project summary</t>
  </si>
  <si>
    <t>Main Proposal</t>
  </si>
  <si>
    <t>Client-facing proposal document</t>
  </si>
  <si>
    <t>All proposal sections, pricing summary, signatures</t>
  </si>
  <si>
    <t>Detailed Pricing</t>
  </si>
  <si>
    <t>Itemized cost breakdown</t>
  </si>
  <si>
    <t>Line-by-line costs, linked formulas, internal use</t>
  </si>
  <si>
    <t>Labor Rate Calculator</t>
  </si>
  <si>
    <t>Calculate loaded labor rates</t>
  </si>
  <si>
    <t>Wages, benefits, overhead calculations</t>
  </si>
  <si>
    <t>Terms &amp; Conditions</t>
  </si>
  <si>
    <t>Legal protection</t>
  </si>
  <si>
    <t>Standard T&amp;C, warranty, liability clauses</t>
  </si>
  <si>
    <t>⚙️ KEY FEATURES &amp; AUTOMATION</t>
  </si>
  <si>
    <t>• Automatic Calculations: All totals, subtotals, markups, and GST are calculated automatically</t>
  </si>
  <si>
    <t>• Linked Labor Rates: Labor costs pull directly from the Labor Rate Calculator tab</t>
  </si>
  <si>
    <t>• GST Compliance: Full CGST, SGST, IGST breakup for Indian tax requirements</t>
  </si>
  <si>
    <t>• Data Validation: Dropdown menus for common selections reduce errors</t>
  </si>
  <si>
    <t>• Conditional Formatting: Visual cues highlight important information</t>
  </si>
  <si>
    <t>• Protected Formulas: Formula cells are protected; input cells remain editable</t>
  </si>
  <si>
    <t>• Professional Design: Modern blue-gray color scheme with clean typography</t>
  </si>
  <si>
    <t>• Print-Ready: Optimized for both digital sharing and printing</t>
  </si>
  <si>
    <t>🎨 CUSTOMIZATION TIPS</t>
  </si>
  <si>
    <t>BRANDING:</t>
  </si>
  <si>
    <t>• Replace the logo placeholder with your company logo (recommended size: 200x80 pixels)</t>
  </si>
  <si>
    <t>• Update company name, address, GSTIN, and license number on Cover Page</t>
  </si>
  <si>
    <t>• Colors can be modified by selecting cells and changing fill/font colors</t>
  </si>
  <si>
    <t>PRICING:</t>
  </si>
  <si>
    <t>• Update labor rates in the Labor Rate Calculator tab FIRST</t>
  </si>
  <si>
    <t>• Add or remove line items in Detailed Pricing as needed</t>
  </si>
  <si>
    <t>• Adjust markup percentages in the pricing summary section</t>
  </si>
  <si>
    <t>• Modify payment terms to match your business practices</t>
  </si>
  <si>
    <t>⚠️ IMPORTANT NOTES</t>
  </si>
  <si>
    <t>• ALWAYS save this file as a new document before customizing for a specific project</t>
  </si>
  <si>
    <t>• DO NOT delete rows/columns with formulas - this will break calculations</t>
  </si>
  <si>
    <t>• Yellow highlighted cells indicate INPUT areas - these are safe to edit</t>
  </si>
  <si>
    <t>• Gray cells contain formulas - avoid editing these directly</t>
  </si>
  <si>
    <t>• Review all legal text in Terms &amp; Conditions with your attorney before use</t>
  </si>
  <si>
    <t>• Sample data is for demonstration only - replace with your actual information</t>
  </si>
  <si>
    <t>📞 SUPPORT &amp; FEEDBACK</t>
  </si>
  <si>
    <t>For questions, customization requests, or feedback:</t>
  </si>
  <si>
    <t>• Email: support@yourcompany.com</t>
  </si>
  <si>
    <t>• Include your order number for faster assistance</t>
  </si>
  <si>
    <t>• We appreciate reviews and suggestions for future updates!</t>
  </si>
  <si>
    <t>© 2024 Premium Templates | All Rights Reserved</t>
  </si>
  <si>
    <t>[YOUR LOGO HERE]</t>
  </si>
  <si>
    <t>Company Name</t>
  </si>
  <si>
    <t>123 Business Street, City, State 12345</t>
  </si>
  <si>
    <t>Phone: (555) 123-4567 | Email: info@company.com</t>
  </si>
  <si>
    <t>License #: PLB-12345 | GSTIN: 00XXXXX0000X0XX</t>
  </si>
  <si>
    <t>PLUMBING BID PROPOSAL</t>
  </si>
  <si>
    <t>Professional Plumbing Services Quotation</t>
  </si>
  <si>
    <t>PREPARED FOR:</t>
  </si>
  <si>
    <t>Client Name:</t>
  </si>
  <si>
    <t>[Enter Client Name]</t>
  </si>
  <si>
    <t>Address:</t>
  </si>
  <si>
    <t>[Enter Client Address]</t>
  </si>
  <si>
    <t>Phone:</t>
  </si>
  <si>
    <t>[Enter Phone Number]</t>
  </si>
  <si>
    <t>Email:</t>
  </si>
  <si>
    <t>[Enter Email Address]</t>
  </si>
  <si>
    <t>PROJECT INFORMATION:</t>
  </si>
  <si>
    <t>Project Name:</t>
  </si>
  <si>
    <t>[Enter Project Name/Description]</t>
  </si>
  <si>
    <t>Project Address:</t>
  </si>
  <si>
    <t>[Enter Project Location]</t>
  </si>
  <si>
    <t>Proposal Date:</t>
  </si>
  <si>
    <t>[Enter Date]</t>
  </si>
  <si>
    <t>Proposal #:</t>
  </si>
  <si>
    <t>[AUTO-GENERATE OR ENTER]</t>
  </si>
  <si>
    <t>Valid Until:</t>
  </si>
  <si>
    <t>[Enter Expiration Date]</t>
  </si>
  <si>
    <t>PROPOSAL SUMMARY:</t>
  </si>
  <si>
    <t>[Brief project scope description - 2-3 sentences summarizing the work to be performed. This section provides a quick overview for the client before they review the detailed proposal.]</t>
  </si>
  <si>
    <t>TOTAL INVESTMENT</t>
  </si>
  <si>
    <t>(Inclusive of all taxes)</t>
  </si>
  <si>
    <t>Formula Verification Status:</t>
  </si>
  <si>
    <t>✓ Total Investment linked to Main Proposal Grand Total</t>
  </si>
  <si>
    <t>✓ Labor rates calculated from Labor Rate Calculator</t>
  </si>
  <si>
    <t>✓ All cross-sheet formulas verified</t>
  </si>
  <si>
    <t>We appreciate the opportunity to provide this proposal. Please contact us with any questions.</t>
  </si>
  <si>
    <t>CONFIDENTIAL - This proposal contains proprietary pricing information</t>
  </si>
  <si>
    <t>LABOR RATE CALCULATOR</t>
  </si>
  <si>
    <t>Calculate Your True Loaded Labor Costs</t>
  </si>
  <si>
    <t>WORKER CATEGORIES</t>
  </si>
  <si>
    <t>Worker Type</t>
  </si>
  <si>
    <t>Base Hourly Wage (₹)</t>
  </si>
  <si>
    <t>Multiplier</t>
  </si>
  <si>
    <t>Loaded Rate (₹/hr)</t>
  </si>
  <si>
    <t>Master Plumber</t>
  </si>
  <si>
    <t>Journeyman Plumber</t>
  </si>
  <si>
    <t>Apprentice</t>
  </si>
  <si>
    <t>Helper/Laborer</t>
  </si>
  <si>
    <t>LABOR BURDEN COMPONENTS</t>
  </si>
  <si>
    <t>Component</t>
  </si>
  <si>
    <t>Rate/Amount</t>
  </si>
  <si>
    <t>% of Base</t>
  </si>
  <si>
    <t>Notes</t>
  </si>
  <si>
    <t>STATUTORY BENEFITS</t>
  </si>
  <si>
    <t>Provident Fund (Employer)</t>
  </si>
  <si>
    <t>12% of basic wage</t>
  </si>
  <si>
    <t>ESI (Employer)</t>
  </si>
  <si>
    <t>3.25% of gross</t>
  </si>
  <si>
    <t>Gratuity</t>
  </si>
  <si>
    <t>15 days per year</t>
  </si>
  <si>
    <t>Bonus</t>
  </si>
  <si>
    <t>Statutory minimum</t>
  </si>
  <si>
    <t>INSURANCE &amp; SAFETY</t>
  </si>
  <si>
    <t>Workers Compensation Insurance</t>
  </si>
  <si>
    <t>Industry standard</t>
  </si>
  <si>
    <t>General Liability Insurance</t>
  </si>
  <si>
    <t>Per employee allocation</t>
  </si>
  <si>
    <t>Health Insurance (Employer Portion)</t>
  </si>
  <si>
    <t>Group health plan</t>
  </si>
  <si>
    <t>OVERHEAD ALLOCATION</t>
  </si>
  <si>
    <t>Vehicle/Transportation</t>
  </si>
  <si>
    <t>Fuel, maintenance</t>
  </si>
  <si>
    <t>Tools &amp; Equipment</t>
  </si>
  <si>
    <t>Tool replacement/repair</t>
  </si>
  <si>
    <t>Uniforms &amp; Safety Gear</t>
  </si>
  <si>
    <t>PPE, uniforms</t>
  </si>
  <si>
    <t>Training &amp; Certification</t>
  </si>
  <si>
    <t>Ongoing training</t>
  </si>
  <si>
    <t>Administrative Overhead</t>
  </si>
  <si>
    <t>Office, HR, payroll</t>
  </si>
  <si>
    <t>Profit Margin on Labor</t>
  </si>
  <si>
    <t>Target margin</t>
  </si>
  <si>
    <t>TOTAL BURDEN MULTIPLIER</t>
  </si>
  <si>
    <t>CALCULATED LOADED RATES SUMMARY</t>
  </si>
  <si>
    <t>Base Rate</t>
  </si>
  <si>
    <t>Burden %</t>
  </si>
  <si>
    <t>Loaded Rate</t>
  </si>
  <si>
    <t>Daily (8hr)</t>
  </si>
  <si>
    <t>Weekly (40hr)</t>
  </si>
  <si>
    <t>Blended Average Rate</t>
  </si>
  <si>
    <t>📌 Reference: Use ='Labor Rate Calculator'!E37 for Master Plumber Loaded Rate in other sheets</t>
  </si>
  <si>
    <t>USAGE NOTES</t>
  </si>
  <si>
    <t>• Yellow cells are INPUT cells - enter your actual costs</t>
  </si>
  <si>
    <t>• Gray cells contain FORMULAS - do not edit</t>
  </si>
  <si>
    <t>• The Main Proposal tab automatically pulls the Loaded Rate from this calculator</t>
  </si>
  <si>
    <t>• Update these rates periodically as costs change</t>
  </si>
  <si>
    <t>• Consider creating separate rates for different project types</t>
  </si>
  <si>
    <t>• All rates are in Indian Rupees (₹)</t>
  </si>
  <si>
    <t>YOUR COMPANY NAME</t>
  </si>
  <si>
    <t>GSTIN:</t>
  </si>
  <si>
    <t>00AXXXX0000X0XX</t>
  </si>
  <si>
    <t>123 Main Street, Suite 100, Mumbai, Maharashtra 400001</t>
  </si>
  <si>
    <t>License No:</t>
  </si>
  <si>
    <t>PLB-MH-12345</t>
  </si>
  <si>
    <t>Phone: +91 98765 43210 | Email: info@plumbingpro.com</t>
  </si>
  <si>
    <t>Website: www.plumbingpro.com</t>
  </si>
  <si>
    <t>PBP-2024-0001</t>
  </si>
  <si>
    <t>Date Issued:</t>
  </si>
  <si>
    <t>07-Apr-2024</t>
  </si>
  <si>
    <t>CLIENT INFORMATION</t>
  </si>
  <si>
    <t>Client/Company Name:</t>
  </si>
  <si>
    <t>Contact Person:</t>
  </si>
  <si>
    <t>[Enter Contact Name]</t>
  </si>
  <si>
    <t>[Enter Project Name]</t>
  </si>
  <si>
    <t>Tender/RFP Ref:</t>
  </si>
  <si>
    <t>[If applicable]</t>
  </si>
  <si>
    <t>Site Address</t>
  </si>
  <si>
    <t>Street Address:</t>
  </si>
  <si>
    <t>[Enter Full Street Address]</t>
  </si>
  <si>
    <t>City, State, PIN:</t>
  </si>
  <si>
    <t>[City]</t>
  </si>
  <si>
    <t>[State]</t>
  </si>
  <si>
    <t>[PIN Code]</t>
  </si>
  <si>
    <t>[Phone Number]</t>
  </si>
  <si>
    <t>[Email Address]</t>
  </si>
  <si>
    <t>1. COVER LETTER / EXECUTIVE SUMMARY</t>
  </si>
  <si>
    <t>Dear [Client Name],
Thank you for the opportunity to submit this proposal for your plumbing project. We have carefully reviewed your requirements and are pleased to present our comprehensive solution.
With over [XX] years of experience in residential and commercial plumbing, our team brings expertise, reliability, and a commitment to quality workmanship. We understand the importance of completing projects on time and within budget while maintaining the highest standards of safety and compliance.
This proposal outlines our approach, detailed scope of work, pricing, and timeline. We are confident that our solution will meet your needs and exceed your expectations.
We look forward to the opportunity to work with you on this project.
Sincerely,
[Your Name]
[Your Title]</t>
  </si>
  <si>
    <t>2. ABOUT US / WHY CHOOSE US</t>
  </si>
  <si>
    <t>[Your Company Name] is a fully licensed and insured plumbing contractor serving [Region] since [Year]. We specialize in residential renovations, commercial installations, and emergency repair services.</t>
  </si>
  <si>
    <t>Our Credentials:</t>
  </si>
  <si>
    <t>✓ Licensed Master Plumber (Lic# PLB-MH-12345)</t>
  </si>
  <si>
    <t>✓ ISI Certified Materials Only</t>
  </si>
  <si>
    <t>✓ Fully Insured - ₹1 Crore Liability Coverage</t>
  </si>
  <si>
    <t>✓ 24/7 Emergency Service Available</t>
  </si>
  <si>
    <t>✓ 15+ Years Industry Experience</t>
  </si>
  <si>
    <t>✓ 100+ Satisfied Clients</t>
  </si>
  <si>
    <t>Quality Workmanship</t>
  </si>
  <si>
    <t>Competitive Pricing</t>
  </si>
  <si>
    <t>On-Time Delivery</t>
  </si>
  <si>
    <t>We use only premium ISI-certified materials and follow best practices for all installations.</t>
  </si>
  <si>
    <t>Transparent pricing with no hidden costs. Detailed breakdown provided for every project.</t>
  </si>
  <si>
    <t>We respect your time. Projects completed as per agreed timeline with regular updates.</t>
  </si>
  <si>
    <t>3. PROJECT OVERVIEW</t>
  </si>
  <si>
    <t>This section provides an overview of the project scope and references to relevant documentation. Please review the following summary and attached reference documents.</t>
  </si>
  <si>
    <t>Reference Documents:</t>
  </si>
  <si>
    <t>Drawing/Document Name</t>
  </si>
  <si>
    <t>Revision/Date</t>
  </si>
  <si>
    <t>Provided By</t>
  </si>
  <si>
    <t>[Architectural Drawings]</t>
  </si>
  <si>
    <t>[Rev A / Date]</t>
  </si>
  <si>
    <t>[Client/Architect]</t>
  </si>
  <si>
    <t>[Plumbing Layout Plan]</t>
  </si>
  <si>
    <t>[Client/Engineer]</t>
  </si>
  <si>
    <t>[Site Survey Report]</t>
  </si>
  <si>
    <t>[Surveyor]</t>
  </si>
  <si>
    <t>[Specifications Document]</t>
  </si>
  <si>
    <t>[Client]</t>
  </si>
  <si>
    <t>Note: Please provide any additional drawings or specifications that may impact the scope of work.</t>
  </si>
  <si>
    <t>4. DETAILED SCOPE OF WORK</t>
  </si>
  <si>
    <t>The following scope of work is based on the provided documents, site visit observations, and discussions with the client. All work will be performed in accordance with applicable plumbing codes and industry standards.</t>
  </si>
  <si>
    <t>PHASE 1: DEMOLITION &amp; PREPARATION</t>
  </si>
  <si>
    <t>1.1 Remove and dispose of existing plumbing fixtures including [specify fixtures]</t>
  </si>
  <si>
    <t>1.2 Disconnect existing water supply lines and cap as required</t>
  </si>
  <si>
    <t>1.3 Remove existing drain lines as per scope and cap connections</t>
  </si>
  <si>
    <t>1.4 Protect work area with drop cloths and barriers</t>
  </si>
  <si>
    <t>PHASE 2: ROUGH PLUMBING</t>
  </si>
  <si>
    <t>2.1 Install new [size] water supply lines (hot and cold) per approved layout</t>
  </si>
  <si>
    <t>2.2 Install new [size] drain and waste lines per code requirements</t>
  </si>
  <si>
    <t>2.3 Install new vent piping as required</t>
  </si>
  <si>
    <t>2.4 Install shut-off valves at all fixture locations</t>
  </si>
  <si>
    <t>2.5 Pressure test all new supply lines at [XX] PSI for [XX] hours</t>
  </si>
  <si>
    <t>2.6 Coordinate with other trades for wall/floor penetrations</t>
  </si>
  <si>
    <t>PHASE 3: FIXTURE INSTALLATION</t>
  </si>
  <si>
    <t>3.1 Install [quantity] water closet(s) - [Brand/Model]</t>
  </si>
  <si>
    <t>3.2 Install [quantity] wash basin(s) with mixer tap - [Brand/Model]</t>
  </si>
  <si>
    <t>3.3 Install [quantity] shower unit(s) with diverter - [Brand/Model]</t>
  </si>
  <si>
    <t>3.4 Install [quantity] floor drain(s) with trap</t>
  </si>
  <si>
    <t>3.5 Install [quantity] water heater(s) - [Capacity/Brand]</t>
  </si>
  <si>
    <t>3.6 Install kitchen sink with faucet - [Brand/Model]</t>
  </si>
  <si>
    <t>3.7 Connect all fixtures to supply and drain lines</t>
  </si>
  <si>
    <t>3.8 Install all trim, escutcheons, and accessories</t>
  </si>
  <si>
    <t>PHASE 4: TESTING &amp; COMMISSIONING</t>
  </si>
  <si>
    <t>4.1 Perform final pressure test on entire system</t>
  </si>
  <si>
    <t>4.2 Test all fixtures for proper operation and drainage</t>
  </si>
  <si>
    <t>4.3 Check for leaks at all connections</t>
  </si>
  <si>
    <t>4.4 Adjust water pressure as needed</t>
  </si>
  <si>
    <t>4.5 Provide demonstration to client and handover documentation</t>
  </si>
  <si>
    <t>PHASE 5: CLEANUP &amp; CLOSEOUT</t>
  </si>
  <si>
    <t>5.1 Remove all debris and construction waste from site</t>
  </si>
  <si>
    <t>5.2 Clean all installed fixtures</t>
  </si>
  <si>
    <t>5.3 Provide warranty documentation and operation manuals</t>
  </si>
  <si>
    <t>5.4 Conduct final walkthrough with client</t>
  </si>
  <si>
    <t>IMPORTANT: This scope is based on information available at the time of proposal. Any changes discovered during work that affect scope, timeline, or cost will be documented and approved through the change order process before proceeding.</t>
  </si>
  <si>
    <t>5. PRICING / COST BREAKDOWN</t>
  </si>
  <si>
    <t>Transparent pricing with detailed breakdown of materials, labor, and applicable taxes.</t>
  </si>
  <si>
    <t>MATERIALS &amp; FIXTURES</t>
  </si>
  <si>
    <t>Item / Description</t>
  </si>
  <si>
    <t>Specification / Brand</t>
  </si>
  <si>
    <t>Qty</t>
  </si>
  <si>
    <t>Unit</t>
  </si>
  <si>
    <t>Unit Price (₹)</t>
  </si>
  <si>
    <t>Total (₹)</t>
  </si>
  <si>
    <t>Water Closet (WC)</t>
  </si>
  <si>
    <t>Hindware/Equivalent</t>
  </si>
  <si>
    <t>Nos</t>
  </si>
  <si>
    <t>Wash Basin with Pedestal</t>
  </si>
  <si>
    <t>Mixer Tap - Basin</t>
  </si>
  <si>
    <t>Jaquar/Equivalent</t>
  </si>
  <si>
    <t>Shower with Diverter</t>
  </si>
  <si>
    <t>Set</t>
  </si>
  <si>
    <t>Floor Drain - SS</t>
  </si>
  <si>
    <t>Standard</t>
  </si>
  <si>
    <t>CPVC Pipes &amp; Fittings</t>
  </si>
  <si>
    <t>Ashirvad/Supreme</t>
  </si>
  <si>
    <t>Lot</t>
  </si>
  <si>
    <t>PVC Drain Pipes &amp; Fittings</t>
  </si>
  <si>
    <t>Prince/Supreme</t>
  </si>
  <si>
    <t>Materials Subtotal</t>
  </si>
  <si>
    <t>LABOR</t>
  </si>
  <si>
    <t>Labor Category</t>
  </si>
  <si>
    <t>Description</t>
  </si>
  <si>
    <t>Hours</t>
  </si>
  <si>
    <t>Rate (₹/hr)</t>
  </si>
  <si>
    <t>Amount (₹)</t>
  </si>
  <si>
    <t>Lead installation &amp; supervision</t>
  </si>
  <si>
    <t>Installation work</t>
  </si>
  <si>
    <t>Assist with installation</t>
  </si>
  <si>
    <t>Helper</t>
  </si>
  <si>
    <t>Material handling, cleanup</t>
  </si>
  <si>
    <t>Labor Subtotal</t>
  </si>
  <si>
    <t>OTHER COSTS</t>
  </si>
  <si>
    <t>Item</t>
  </si>
  <si>
    <t>Equipment &amp; Tools Rental</t>
  </si>
  <si>
    <t>Cutting, threading equipment</t>
  </si>
  <si>
    <t>Permits &amp; Inspections</t>
  </si>
  <si>
    <t>Municipal approvals</t>
  </si>
  <si>
    <t>Transportation &amp; Logistics</t>
  </si>
  <si>
    <t>Material delivery</t>
  </si>
  <si>
    <t>Miscellaneous/Contingency</t>
  </si>
  <si>
    <t>Unforeseen expenses</t>
  </si>
  <si>
    <t>Other Costs Subtotal</t>
  </si>
  <si>
    <t>COST SUMMARY &amp; GST BREAKUP</t>
  </si>
  <si>
    <t>Rate/Markup</t>
  </si>
  <si>
    <t>Subtotal - Materials</t>
  </si>
  <si>
    <t>Subtotal - Labor</t>
  </si>
  <si>
    <t>Subtotal - Other Costs</t>
  </si>
  <si>
    <t>SUBTOTAL (Before Markup)</t>
  </si>
  <si>
    <t>Material Markup</t>
  </si>
  <si>
    <t>Labor Markup</t>
  </si>
  <si>
    <t>Overhead &amp; Profit</t>
  </si>
  <si>
    <t>SUBTOTAL (After Markup)</t>
  </si>
  <si>
    <t>GST BREAKUP (18%)</t>
  </si>
  <si>
    <t>CGST (9%)</t>
  </si>
  <si>
    <t>SGST (9%)</t>
  </si>
  <si>
    <t>IGST (18%) - For Inter-State Supply</t>
  </si>
  <si>
    <t>* CGST + SGST applies for intra-state (same state). IGST applies for inter-state supply.</t>
  </si>
  <si>
    <t>GRAND TOTAL (Including GST)</t>
  </si>
  <si>
    <t>Amount in Words:</t>
  </si>
  <si>
    <t>(To be filled based on final amount)</t>
  </si>
  <si>
    <t>6. PROJECT TIMELINE</t>
  </si>
  <si>
    <t>The following timeline represents our estimated project schedule. Actual dates will be confirmed upon contract signing.</t>
  </si>
  <si>
    <t>Phase</t>
  </si>
  <si>
    <t>Start Date</t>
  </si>
  <si>
    <t>Duration</t>
  </si>
  <si>
    <t>End Date</t>
  </si>
  <si>
    <t>Milestone</t>
  </si>
  <si>
    <t>Phase 1</t>
  </si>
  <si>
    <t>Mobilization &amp; Material Procurement</t>
  </si>
  <si>
    <t>2024-02-01</t>
  </si>
  <si>
    <t>3 days</t>
  </si>
  <si>
    <t>Materials on-site</t>
  </si>
  <si>
    <t>Phase 2</t>
  </si>
  <si>
    <t>Demolition &amp; Preparation</t>
  </si>
  <si>
    <t>2024-02-04</t>
  </si>
  <si>
    <t>2 days</t>
  </si>
  <si>
    <t>Area ready for work</t>
  </si>
  <si>
    <t>Phase 3</t>
  </si>
  <si>
    <t>Rough Plumbing</t>
  </si>
  <si>
    <t>2024-02-06</t>
  </si>
  <si>
    <t>5 days</t>
  </si>
  <si>
    <t>Rough-in inspection passed</t>
  </si>
  <si>
    <t>Phase 4</t>
  </si>
  <si>
    <t>Fixture Installation</t>
  </si>
  <si>
    <t>2024-02-11</t>
  </si>
  <si>
    <t>4 days</t>
  </si>
  <si>
    <t>All fixtures installed</t>
  </si>
  <si>
    <t>Phase 5</t>
  </si>
  <si>
    <t>Testing &amp; Commissioning</t>
  </si>
  <si>
    <t>2024-02-15</t>
  </si>
  <si>
    <t>System operational</t>
  </si>
  <si>
    <t>Phase 6</t>
  </si>
  <si>
    <t>Cleanup &amp; Handover</t>
  </si>
  <si>
    <t>2024-02-17</t>
  </si>
  <si>
    <t>1 day</t>
  </si>
  <si>
    <t>Project complete</t>
  </si>
  <si>
    <t>TOTAL</t>
  </si>
  <si>
    <t>17 days</t>
  </si>
  <si>
    <t>Note: Timeline is dependent on material availability, permit approvals, and clear site access. Any delays outside our control may extend the schedule.</t>
  </si>
  <si>
    <t>7. ASSUMPTIONS</t>
  </si>
  <si>
    <t>• Client will provide clear access to work area during scheduled work hours (8 AM - 6 PM)</t>
  </si>
  <si>
    <t>• Existing plumbing is in normal working condition without hidden damage</t>
  </si>
  <si>
    <t>• Water and electricity will be available at the site</t>
  </si>
  <si>
    <t>• All required permits will be obtained before work begins</t>
  </si>
  <si>
    <t>• Wall and floor finishes are in good condition and do not require repair</t>
  </si>
  <si>
    <t>• Adequate parking/staging area is available for materials and equipment</t>
  </si>
  <si>
    <t>• Client will make decisions on fixture selections within 3 days of request</t>
  </si>
  <si>
    <t>• No asbestos or hazardous materials are present in work area</t>
  </si>
  <si>
    <t>• Structural modifications (if any) will be completed by others before plumbing work</t>
  </si>
  <si>
    <t>• Payment schedule will be followed as agreed</t>
  </si>
  <si>
    <t>8. EXCLUSIONS</t>
  </si>
  <si>
    <t>The following items are NOT included in this proposal:</t>
  </si>
  <si>
    <t>• Structural modifications, wall/ceiling repairs, or floor work</t>
  </si>
  <si>
    <t>• Electrical work of any kind</t>
  </si>
  <si>
    <t>• Painting, tiling, or any finishing work</t>
  </si>
  <si>
    <t>• HVAC work or modifications</t>
  </si>
  <si>
    <t>• Water heater installation (unless specifically listed in scope)</t>
  </si>
  <si>
    <t>• Septic tank work or municipal sewer connections</t>
  </si>
  <si>
    <t>• Water treatment or filtration systems</t>
  </si>
  <si>
    <t>• Gas line work</t>
  </si>
  <si>
    <t>• Permit fees (unless specifically included in pricing)</t>
  </si>
  <si>
    <t>• Restoration of walls, floors, or ceilings after plumbing work</t>
  </si>
  <si>
    <t>• Removal/disposal of hazardous materials (asbestos, lead paint, etc.)</t>
  </si>
  <si>
    <t>• Work outside normal business hours (overtime rates apply if required)</t>
  </si>
  <si>
    <t>• Repairs due to pre-existing defects discovered during work</t>
  </si>
  <si>
    <t>• Landscaping or exterior restoration</t>
  </si>
  <si>
    <t>• Fire suppression or sprinkler systems</t>
  </si>
  <si>
    <t>• Premium/luxury fixtures beyond specified brands</t>
  </si>
  <si>
    <t>• Extended warranties beyond manufacturer standard</t>
  </si>
  <si>
    <t>• Charges for delays caused by client or other contractors</t>
  </si>
  <si>
    <t>9. PAYMENT TERMS &amp; SCHEDULE</t>
  </si>
  <si>
    <t>Payment is to be made according to the following schedule. All amounts are in Indian Rupees (₹).</t>
  </si>
  <si>
    <t>Percentage</t>
  </si>
  <si>
    <t>Advance</t>
  </si>
  <si>
    <t>Upon acceptance of proposal</t>
  </si>
  <si>
    <t>Progress Payment 1</t>
  </si>
  <si>
    <t>After rough plumbing completion</t>
  </si>
  <si>
    <t>Progress Payment 2</t>
  </si>
  <si>
    <t>After fixture installation</t>
  </si>
  <si>
    <t>Final Payment</t>
  </si>
  <si>
    <t>Upon project completion &amp; handover</t>
  </si>
  <si>
    <t>• All payments are due within 7 days of invoice date</t>
  </si>
  <si>
    <t>• Work may be suspended if payments are not received as scheduled</t>
  </si>
  <si>
    <t>• Late payment fee: 1.5% per month on outstanding balance</t>
  </si>
  <si>
    <t>Accepted Payment Methods: Bank Transfer (NEFT/RTGS/IMPS), Cheque, UPI</t>
  </si>
  <si>
    <t>10. WARRANTY INFORMATION</t>
  </si>
  <si>
    <t>Martinez Plumbing Services stands behind our work. The following warranty coverage applies to this project:</t>
  </si>
  <si>
    <t>Coverage Type</t>
  </si>
  <si>
    <t>Terms</t>
  </si>
  <si>
    <t>Workmanship</t>
  </si>
  <si>
    <t>All labor and installation work</t>
  </si>
  <si>
    <t>2 Years</t>
  </si>
  <si>
    <t>Repair or replace defective work at no cost</t>
  </si>
  <si>
    <t>Materials</t>
  </si>
  <si>
    <t>Plumbing fixtures and fittings</t>
  </si>
  <si>
    <t>Manufacturer's Warranty</t>
  </si>
  <si>
    <t>As per manufacturer terms; typically 1-5 years</t>
  </si>
  <si>
    <t>Pipes &amp; Fittings</t>
  </si>
  <si>
    <t>CPVC/PVC supply and drain lines</t>
  </si>
  <si>
    <t>5 Years</t>
  </si>
  <si>
    <t>Against defects in material and workmanship</t>
  </si>
  <si>
    <t>Leak-Free Guarantee</t>
  </si>
  <si>
    <t>All new connections and joints</t>
  </si>
  <si>
    <t>1 Year</t>
  </si>
  <si>
    <t>Free repair of any leaks at connection points</t>
  </si>
  <si>
    <t>Emergency Response</t>
  </si>
  <si>
    <t>Warranty-related emergencies</t>
  </si>
  <si>
    <t>During Warranty Period</t>
  </si>
  <si>
    <t>Priority response within 24 hours</t>
  </si>
  <si>
    <t>Warranty Exclusions:</t>
  </si>
  <si>
    <t>• Damage caused by misuse, neglect, or accidents</t>
  </si>
  <si>
    <t>• Modifications made by others after completion</t>
  </si>
  <si>
    <t>• Normal wear and tear</t>
  </si>
  <si>
    <t>• Damage from water quality issues (hard water, sediment)</t>
  </si>
  <si>
    <t>• Failures due to freezing or natural disasters</t>
  </si>
  <si>
    <t>11. CHANGE ORDER PROCEDURE</t>
  </si>
  <si>
    <t>Any modifications to the original scope of work must follow this change order procedure:</t>
  </si>
  <si>
    <t>1. Client or Contractor identifies need for change in scope, materials, or timeline</t>
  </si>
  <si>
    <t>2. Contractor provides written Change Order form detailing:</t>
  </si>
  <si>
    <t xml:space="preserve">   • Description of change</t>
  </si>
  <si>
    <t xml:space="preserve">   • Reason for change</t>
  </si>
  <si>
    <t xml:space="preserve">   • Impact on cost (additional charges or credits)</t>
  </si>
  <si>
    <t xml:space="preserve">   • Impact on timeline</t>
  </si>
  <si>
    <t>3. Client reviews and approves Change Order in writing before work proceeds</t>
  </si>
  <si>
    <t>4. Approved Change Orders become part of the contract</t>
  </si>
  <si>
    <t>5. No additional work will be performed without written approval</t>
  </si>
  <si>
    <t>IMPORTANT: Work performed without a signed Change Order will not be billable. The Contractor reserves the right to stop work if unauthorized changes are requested without proper documentation.</t>
  </si>
  <si>
    <t>12. ACCEPTANCE &amp; SIGNATURES</t>
  </si>
  <si>
    <t>By signing below, Client accepts this proposal and agrees to the terms and conditions outlined herein and in the attached Terms &amp; Conditions document. This proposal is valid for 30 days from the date of issue.</t>
  </si>
  <si>
    <t>PREPARED BY (Contractor):</t>
  </si>
  <si>
    <t>ACCEPTED BY (Client):</t>
  </si>
  <si>
    <t>Company Name:</t>
  </si>
  <si>
    <t>[Your Company Name]</t>
  </si>
  <si>
    <t>Authorized Signature:</t>
  </si>
  <si>
    <t>Printed Name:</t>
  </si>
  <si>
    <t>[Print Name]</t>
  </si>
  <si>
    <t>Title:</t>
  </si>
  <si>
    <t>[Title]</t>
  </si>
  <si>
    <t>Date:</t>
  </si>
  <si>
    <t>[Date]</t>
  </si>
  <si>
    <t>[Phone]</t>
  </si>
  <si>
    <t>[Email]</t>
  </si>
  <si>
    <t>☐ I have read and agree to the Terms &amp; Conditions (see attached)</t>
  </si>
  <si>
    <t>☐ I confirm the scope of work and pricing are acceptable</t>
  </si>
  <si>
    <t>☐ I understand the payment schedule and agree to the terms</t>
  </si>
  <si>
    <t>This proposal, when signed by both parties, constitutes a binding agreement for the work described herein.</t>
  </si>
  <si>
    <t>Page 5 of 5 | Proposal #: PBP-2024-0001 | Date: 04/07/2024</t>
  </si>
  <si>
    <t>Thank you for considering Martinez Plumbing Services for your project!</t>
  </si>
  <si>
    <t>Questions? Contact us at (555) 123-4567 or info@martinezplumbing.com</t>
  </si>
  <si>
    <t>DETAILED PRICING BREAKDOWN</t>
  </si>
  <si>
    <t>Internal Use / Technical Attachment</t>
  </si>
  <si>
    <t>Project:</t>
  </si>
  <si>
    <t>#</t>
  </si>
  <si>
    <t>Specification / Size / Brand</t>
  </si>
  <si>
    <t>Material Cost (₹)</t>
  </si>
  <si>
    <t>Labor Hrs</t>
  </si>
  <si>
    <t>Labor Cost (₹)</t>
  </si>
  <si>
    <t>Line Total (₹)</t>
  </si>
  <si>
    <t>Water Closet - Wall Hung</t>
  </si>
  <si>
    <t>Hindware Starwhite/Equiv</t>
  </si>
  <si>
    <t>Premium grade</t>
  </si>
  <si>
    <t>Water Closet - Floor Mount</t>
  </si>
  <si>
    <t>Wash Basin - Counter Top</t>
  </si>
  <si>
    <t>Hindware/Jaquar</t>
  </si>
  <si>
    <t>Wash Basin Pedestal</t>
  </si>
  <si>
    <t>Hindware</t>
  </si>
  <si>
    <t>Basin Mixer Tap</t>
  </si>
  <si>
    <t>Jaquar Florentine</t>
  </si>
  <si>
    <t>Single lever</t>
  </si>
  <si>
    <t>Shower Mixer with Diverter</t>
  </si>
  <si>
    <t>Rain shower</t>
  </si>
  <si>
    <t>Health Faucet Set</t>
  </si>
  <si>
    <t>Standard SS</t>
  </si>
  <si>
    <t>6x6 SS 304</t>
  </si>
  <si>
    <t>Angle Valve</t>
  </si>
  <si>
    <t>CPVC Pipes 1"</t>
  </si>
  <si>
    <t>RFt</t>
  </si>
  <si>
    <t>Supply lines</t>
  </si>
  <si>
    <t>CPVC Pipes 3/4"</t>
  </si>
  <si>
    <t>CPVC Fittings Lot</t>
  </si>
  <si>
    <t>Elbows, tees, etc.</t>
  </si>
  <si>
    <t>PVC Drain Pipe 4"</t>
  </si>
  <si>
    <t>PVC Drain Fittings</t>
  </si>
  <si>
    <t>LABOR (Additional)</t>
  </si>
  <si>
    <t>Site Preparation &amp; Marking</t>
  </si>
  <si>
    <t>-</t>
  </si>
  <si>
    <t>Job</t>
  </si>
  <si>
    <t>Layout work</t>
  </si>
  <si>
    <t>Demolition - Existing Fixtures</t>
  </si>
  <si>
    <t>Wall Chasing &amp; Patching</t>
  </si>
  <si>
    <t>For concealed piping</t>
  </si>
  <si>
    <t>Pressure Testing</t>
  </si>
  <si>
    <t>Final Cleanup</t>
  </si>
  <si>
    <t>Equipment Rental - Pipe Cutter</t>
  </si>
  <si>
    <t>Days</t>
  </si>
  <si>
    <t>Equipment Rental - Threading</t>
  </si>
  <si>
    <t>Day</t>
  </si>
  <si>
    <t>Consumables &amp; Small Tools</t>
  </si>
  <si>
    <t>Tape, compound, etc.</t>
  </si>
  <si>
    <t>Transportation</t>
  </si>
  <si>
    <t>Trips</t>
  </si>
  <si>
    <t>Municipal fees</t>
  </si>
  <si>
    <t>Waste Disposal</t>
  </si>
  <si>
    <t>COST SUMMARY</t>
  </si>
  <si>
    <t>Materials Total</t>
  </si>
  <si>
    <t>Labor Total (Included + Additional)</t>
  </si>
  <si>
    <t>Other Costs Total</t>
  </si>
  <si>
    <t>CGST</t>
  </si>
  <si>
    <t>SGST</t>
  </si>
  <si>
    <t>IGST (Interstate)</t>
  </si>
  <si>
    <t>GRAND TOTAL</t>
  </si>
  <si>
    <t>Note: All prices are valid for 30 days from proposal date. Quantities are estimates and may vary based on site conditions.</t>
  </si>
  <si>
    <t>Internal Approval:</t>
  </si>
  <si>
    <t>Prepared By: ____________________</t>
  </si>
  <si>
    <t>Date: ____________________</t>
  </si>
  <si>
    <t>Reviewed By: ____________________</t>
  </si>
  <si>
    <t>TERMS AND CONDITIONS</t>
  </si>
  <si>
    <t>Plumbing Services Agreement</t>
  </si>
  <si>
    <t>Please read these terms carefully. By signing the proposal, you agree to these terms.</t>
  </si>
  <si>
    <t>1. DEFINITIONS</t>
  </si>
  <si>
    <t>1.1 'Contractor' refers to [Your Company Name], the plumbing service provider named in the proposal.</t>
  </si>
  <si>
    <t>1.2 'Client' refers to the individual or entity engaging the Contractor's services.</t>
  </si>
  <si>
    <t>1.3 'Work' refers to all plumbing services, installations, and related activities described in the proposal.</t>
  </si>
  <si>
    <t>1.4 'Site' refers to the location where the Work is to be performed.</t>
  </si>
  <si>
    <t>1.5 'Contract Price' refers to the total amount stated in the proposal, including all applicable taxes.</t>
  </si>
  <si>
    <t>1.6 'Contract Documents' include the proposal, these terms and conditions, and any approved change orders.</t>
  </si>
  <si>
    <t>2. SCOPE OF WORK</t>
  </si>
  <si>
    <t>2.1 The Contractor agrees to perform the Work as described in the proposal in a professional and workmanlike manner.</t>
  </si>
  <si>
    <t>2.2 Any work not explicitly described in the proposal is excluded unless agreed upon in writing through a change order.</t>
  </si>
  <si>
    <t>2.3 The Contractor reserves the right to substitute materials of equal or greater quality if specified materials are unavailable.</t>
  </si>
  <si>
    <t>2.4 Minor variations in the Work may occur due to site conditions; such variations do not constitute a breach of contract.</t>
  </si>
  <si>
    <t>3. PRICING AND PAYMENT</t>
  </si>
  <si>
    <t>3.1 The Contract Price is as stated in the proposal and is valid for the period specified therein.</t>
  </si>
  <si>
    <t>3.2 Payment shall be made according to the payment schedule in the proposal.</t>
  </si>
  <si>
    <t>3.3 A deposit is required before work commences. Work will not begin until the deposit clears.</t>
  </si>
  <si>
    <t>3.4 Progress payments are due upon completion of each milestone as specified.</t>
  </si>
  <si>
    <t>3.5 Final payment is due upon completion of the Work and before final walkthrough.</t>
  </si>
  <si>
    <t>3.6 Late payments will incur a fee of 1.5% per month (18% per annum) on the outstanding balance.</t>
  </si>
  <si>
    <t>3.7 If payment is not received within 15 days of the due date, the Contractor may suspend work until payment is made.</t>
  </si>
  <si>
    <t>3.8 All prices are in Indian Rupees (₹) and include GST as applicable.</t>
  </si>
  <si>
    <t>4. CHANGE ORDERS</t>
  </si>
  <si>
    <t>4.1 Any changes to the scope, materials, or timeline must be documented in a written Change Order.</t>
  </si>
  <si>
    <t>4.2 Change Orders must be signed by both parties before additional work begins.</t>
  </si>
  <si>
    <t>4.3 The Contractor will provide pricing for requested changes within 48 hours of the request.</t>
  </si>
  <si>
    <t>4.4 Verbal instructions or requests do not constitute authorization for changes.</t>
  </si>
  <si>
    <t>4.5 Work performed without a signed Change Order will not be billable and may be reversed at the Contractor's discretion.</t>
  </si>
  <si>
    <t>5. TIMELINE AND DELAYS</t>
  </si>
  <si>
    <t>5.1 The estimated project timeline is provided in good faith but is not guaranteed.</t>
  </si>
  <si>
    <t>5.2 The Contractor is not liable for delays caused by: material shortages, permit delays, weather conditions, acts of God, client decisions, work by other trades, or circumstances beyond the Contractor's control.</t>
  </si>
  <si>
    <t>5.3 If the Client causes delays exceeding 5 working days, the Contractor may adjust the timeline and pricing accordingly.</t>
  </si>
  <si>
    <t>5.4 The Client must provide timely access to the Site. Delays in access may result in rescheduling and additional charges.</t>
  </si>
  <si>
    <t>5.5 If the Contractor causes unreasonable delays, the Client may request a revised timeline in writing.</t>
  </si>
  <si>
    <t>6. CLIENT RESPONSIBILITIES</t>
  </si>
  <si>
    <t>6.1 The Client shall provide clear and safe access to the work area during scheduled work hours.</t>
  </si>
  <si>
    <t>6.2 The Client shall ensure water and electricity are available at the Site.</t>
  </si>
  <si>
    <t>6.3 The Client is responsible for obtaining any required permits unless otherwise stated in the proposal.</t>
  </si>
  <si>
    <t>6.4 The Client shall remove or protect personal belongings and valuables from the work area.</t>
  </si>
  <si>
    <t>6.5 The Client shall make timely decisions regarding material selections and change requests.</t>
  </si>
  <si>
    <t>6.6 The Client shall not interfere with the Contractor's work or direct the Contractor's employees.</t>
  </si>
  <si>
    <t>6.7 The Client warrants that they have the authority to authorize the Work on the property.</t>
  </si>
  <si>
    <t>7. WARRANTY</t>
  </si>
  <si>
    <t>7.1 The Contractor warrants workmanship for a period of two (2) years from completion.</t>
  </si>
  <si>
    <t>7.2 Materials are warranted as per the manufacturer's warranty terms.</t>
  </si>
  <si>
    <t>7.3 The warranty covers defects in workmanship and materials under normal use.</t>
  </si>
  <si>
    <t>7.4 The warranty does not cover: damage from misuse, neglect, or accidents; unauthorized modifications; normal wear and tear; damage from water quality issues; damage from freezing or natural disasters.</t>
  </si>
  <si>
    <t>7.5 Warranty claims must be reported in writing within 7 days of discovering the defect.</t>
  </si>
  <si>
    <t>7.6 The Contractor will respond to warranty claims within 48 hours and complete repairs within a reasonable timeframe.</t>
  </si>
  <si>
    <t>7.7 Warranty work will be performed during normal business hours unless emergency service is required.</t>
  </si>
  <si>
    <t>8. LIABILITY AND INDEMNIFICATION</t>
  </si>
  <si>
    <t>8.1 The Contractor maintains comprehensive liability insurance as required by law.</t>
  </si>
  <si>
    <t>8.2 The Contractor's liability is limited to the Contract Price for direct damages only.</t>
  </si>
  <si>
    <t>8.3 The Contractor is not liable for consequential, incidental, or indirect damages.</t>
  </si>
  <si>
    <t>8.4 The Client shall indemnify the Contractor against claims arising from inaccurate information provided by the Client.</t>
  </si>
  <si>
    <t>8.5 The Contractor is not responsible for pre-existing defects in plumbing, structure, or other systems.</t>
  </si>
  <si>
    <t>8.6 Any damage to hidden pipes, wires, or structures during reasonable execution of the Work is the Client's responsibility unless caused by negligence.</t>
  </si>
  <si>
    <t>9. PERMITS AND COMPLIANCE</t>
  </si>
  <si>
    <t>9.1 All work will be performed in compliance with applicable plumbing codes and regulations.</t>
  </si>
  <si>
    <t>9.2 Permit costs are the Client's responsibility unless explicitly included in the proposal.</t>
  </si>
  <si>
    <t>9.3 The Contractor will coordinate inspections as required by local authorities.</t>
  </si>
  <si>
    <t>9.4 If existing conditions are found to be non-compliant, additional work may be required at additional cost.</t>
  </si>
  <si>
    <t>10. TERMINATION</t>
  </si>
  <si>
    <t>10.1 Either party may terminate the contract with 7 days written notice.</t>
  </si>
  <si>
    <t>10.2 If the Client terminates without cause, the Client shall pay for all work completed plus 15% of the remaining contract value.</t>
  </si>
  <si>
    <t>10.3 If the Contractor terminates due to non-payment or breach by the Client, all amounts become immediately due.</t>
  </si>
  <si>
    <t>10.4 Upon termination, the Contractor will secure the work site and remove equipment within 48 hours.</t>
  </si>
  <si>
    <t>10.5 Materials purchased specifically for the project become the Client's property upon payment.</t>
  </si>
  <si>
    <t>11. DISPUTE RESOLUTION</t>
  </si>
  <si>
    <t>11.1 The parties agree to attempt to resolve disputes through good faith negotiation.</t>
  </si>
  <si>
    <t>11.2 If negotiation fails, disputes shall be submitted to mediation before pursuing legal action.</t>
  </si>
  <si>
    <t>11.3 If mediation fails, disputes shall be resolved through arbitration in accordance with Indian Arbitration Act.</t>
  </si>
  <si>
    <t>11.4 The prevailing party in any dispute shall be entitled to recover reasonable legal fees.</t>
  </si>
  <si>
    <t>11.5 This agreement shall be governed by the laws of India and the jurisdiction shall be [City], [State].</t>
  </si>
  <si>
    <t>12. GENERAL PROVISIONS</t>
  </si>
  <si>
    <t>12.1 This agreement constitutes the entire understanding between the parties.</t>
  </si>
  <si>
    <t>12.2 Any modification must be in writing and signed by both parties.</t>
  </si>
  <si>
    <t>12.3 If any provision is found unenforceable, the remaining provisions shall remain in effect.</t>
  </si>
  <si>
    <t>12.4 The Contractor may subcontract portions of the Work with notice to the Client.</t>
  </si>
  <si>
    <t>12.5 Neither party may assign this agreement without written consent of the other party.</t>
  </si>
  <si>
    <t>12.6 Notices shall be in writing and delivered to the addresses stated in the proposal.</t>
  </si>
  <si>
    <t>12.7 The headings in this document are for convenience only and do not affect interpretation.</t>
  </si>
  <si>
    <t>12.8 This agreement shall be binding upon and inure to the benefit of the parties' successors and assigns.</t>
  </si>
  <si>
    <t>ACKNOWLEDGMENT</t>
  </si>
  <si>
    <t>By signing the proposal, the Client acknowledges having read, understood, and agreed to these Terms and Conditions.</t>
  </si>
  <si>
    <t>Terms and Conditions Version 2.0 | Last Updated: January 2024</t>
  </si>
  <si>
    <t>DISCLAIMER: These terms are provided as a template and should be reviewed by a qualified legal professional before use. The Contractor is responsible for ensuring compliance with local laws and regulations.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</si>
</sst>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863" formatCode="₹#,##0.00"/>
    <numFmt numFmtId="892" formatCode="mm/dd/yyyy"/>
    <numFmt numFmtId="894" formatCode="yyyy-mm-dd"/>
  </numFmts>
  <fonts count="66">
    <font>
      <sz val="11"/>
      <color theme="1"/>
      <name val="Calibri"/>
      <scheme val="minor"/>
    </font>
    <font>
      <name val="Calibri"/>
      <scheme val="minor"/>
    </font>
    <font>
      <b/>
      <i val="0"/>
      <sz val="28"/>
      <color rgb="FF1E3A5F"/>
      <name val="Calibri"/>
    </font>
    <font>
      <b val="0"/>
      <i val="0"/>
      <sz val="14"/>
      <color rgb="FF4A6FA5"/>
      <name val="Calibri"/>
    </font>
    <font>
      <b val="0"/>
      <i/>
      <sz val="11"/>
      <color rgb="FFE8ECF1"/>
      <name val="Calibri"/>
    </font>
    <font>
      <b/>
      <i val="0"/>
      <sz val="16"/>
      <color rgb="FFFFFFFF"/>
      <name val="Calibri"/>
    </font>
    <font>
      <b val="0"/>
      <i val="0"/>
      <sz val="11"/>
      <color rgb="FF2C3E50"/>
      <name val="Calibri"/>
    </font>
    <font>
      <b/>
      <i val="0"/>
      <sz val="12"/>
      <color rgb="FF1E3A5F"/>
      <name val="Calibri"/>
    </font>
    <font>
      <b/>
      <i val="0"/>
      <sz val="11"/>
      <color rgb="FFFFFFFF"/>
      <name val="Calibri"/>
    </font>
    <font>
      <b/>
      <i val="0"/>
      <sz val="11"/>
      <color rgb="FF2C3E50"/>
      <name val="Calibri"/>
    </font>
    <font>
      <b val="0"/>
      <i val="0"/>
      <sz val="10"/>
      <color rgb="FFE8ECF1"/>
      <name val="Calibri"/>
    </font>
    <font>
      <b/>
      <i val="0"/>
      <sz val="14"/>
      <color rgb="FF4A6FA5"/>
      <name val="Calibri"/>
    </font>
    <font>
      <b/>
      <i val="0"/>
      <sz val="20"/>
      <color rgb="FF1E3A5F"/>
      <name val="Calibri"/>
    </font>
    <font>
      <b val="0"/>
      <i val="0"/>
      <sz val="11"/>
      <color rgb="FF4A6FA5"/>
      <name val="Calibri"/>
    </font>
    <font>
      <b/>
      <i val="0"/>
      <sz val="36"/>
      <color rgb="FF1E3A5F"/>
      <name val="Calibri"/>
    </font>
    <font>
      <b val="0"/>
      <i val="0"/>
      <sz val="16"/>
      <color rgb="FF4A6FA5"/>
      <name val="Calibri"/>
    </font>
    <font>
      <b/>
      <i val="0"/>
      <sz val="12"/>
      <color rgb="FFFFFFFF"/>
      <name val="Calibri"/>
    </font>
    <font>
      <b/>
      <i val="0"/>
      <sz val="14"/>
      <color rgb="FFFFFFFF"/>
      <name val="Calibri"/>
    </font>
    <font>
      <b val="0"/>
      <i/>
      <sz val="10"/>
      <color rgb="FF4A6FA5"/>
      <name val="Calibri"/>
    </font>
    <font>
      <b/>
      <i val="0"/>
      <sz val="10"/>
      <color rgb="FF1F4E78"/>
      <name val="Aptos Narrow"/>
    </font>
    <font>
      <b val="0"/>
      <i val="0"/>
      <sz val="9"/>
      <color rgb="FF228B22"/>
      <name val="Aptos Narrow"/>
    </font>
    <font>
      <b val="0"/>
      <i/>
      <sz val="11"/>
      <color rgb="FF4A6FA5"/>
      <name val="Calibri"/>
    </font>
    <font>
      <b/>
      <i val="0"/>
      <sz val="9"/>
      <color rgb="FFE8ECF1"/>
      <name val="Calibri"/>
    </font>
    <font>
      <b/>
      <i val="0"/>
      <sz val="24"/>
      <color rgb="FF1E3A5F"/>
      <name val="Aptos Narrow"/>
    </font>
    <font>
      <b val="0"/>
      <i/>
      <sz val="12"/>
      <color rgb="FF4A6FA5"/>
      <name val="Aptos Narrow"/>
    </font>
    <font>
      <b/>
      <i val="0"/>
      <sz val="12"/>
      <color rgb="FFFFFFFF"/>
      <name val="Aptos Narrow"/>
    </font>
    <font>
      <b/>
      <i val="0"/>
      <sz val="11"/>
      <color rgb="FFFFFFFF"/>
      <name val="Aptos Narrow"/>
    </font>
    <font>
      <b val="0"/>
      <i val="0"/>
      <sz val="11"/>
      <name val="Aptos Narrow"/>
    </font>
    <font>
      <b/>
      <i val="0"/>
      <sz val="11"/>
      <name val="Aptos Narrow"/>
    </font>
    <font>
      <b/>
      <i val="0"/>
      <sz val="10"/>
      <color rgb="FF1E3A5F"/>
      <name val="Aptos Narrow"/>
    </font>
    <font>
      <b val="0"/>
      <i/>
      <sz val="10"/>
      <color rgb="FF4A6FA5"/>
      <name val="Aptos Narrow"/>
    </font>
    <font>
      <b/>
      <i val="0"/>
      <sz val="14"/>
      <color rgb="FFFFFFFF"/>
      <name val="Aptos Narrow"/>
    </font>
    <font>
      <b/>
      <i val="0"/>
      <sz val="12"/>
      <color rgb="FF1E3A5F"/>
      <name val="Aptos Narrow"/>
    </font>
    <font>
      <b/>
      <i val="0"/>
      <sz val="10"/>
      <color rgb="FFFFFFFF"/>
      <name val="Aptos Narrow"/>
    </font>
    <font>
      <b/>
      <i val="0"/>
      <sz val="11"/>
      <color rgb="FF1E3A5F"/>
      <name val="Aptos Narrow"/>
    </font>
    <font>
      <b val="0"/>
      <i val="0"/>
      <sz val="10"/>
      <color rgb="FF1E3A5F"/>
      <name val="Aptos Narrow"/>
    </font>
    <font>
      <b val="0"/>
      <i val="0"/>
      <sz val="14"/>
      <name val="Aptos Narrow"/>
    </font>
    <font>
      <b/>
      <i val="0"/>
      <sz val="18"/>
      <color rgb="FF1E3A5F"/>
      <name val="Aptos Narrow"/>
    </font>
    <font>
      <b/>
      <i val="0"/>
      <sz val="10"/>
      <name val="Aptos Narrow"/>
    </font>
    <font>
      <b val="0"/>
      <i val="0"/>
      <sz val="10"/>
      <color rgb="FF333333"/>
      <name val="Aptos Narrow"/>
    </font>
    <font>
      <b/>
      <i val="0"/>
      <sz val="28"/>
      <color rgb="FF1E3A5F"/>
      <name val="Aptos Narrow"/>
    </font>
    <font>
      <color rgb="FFFFFFFF"/>
      <name val="Calibri"/>
      <scheme val="minor"/>
    </font>
    <font>
      <b/>
      <i val="0"/>
      <sz val="11"/>
      <color rgb="FF4A6FA5"/>
      <name val="Aptos Narrow"/>
    </font>
    <font>
      <b val="0"/>
      <i val="0"/>
      <sz val="11"/>
      <color rgb="FF333333"/>
      <name val="Aptos Narrow"/>
    </font>
    <font>
      <b val="0"/>
      <i val="0"/>
      <sz val="10"/>
      <name val="Aptos Narrow"/>
    </font>
    <font>
      <b val="0"/>
      <i/>
      <sz val="10"/>
      <color rgb="FF666666"/>
      <name val="Aptos Narrow"/>
    </font>
    <font>
      <b/>
      <i val="0"/>
      <sz val="12"/>
      <color rgb="FFFFFFFF"/>
      <name val="Aptos Narrow"/>
    </font>
    <font>
      <b/>
      <i val="0"/>
      <sz val="11"/>
      <color rgb="FFFFFFFF"/>
      <name val="Aptos Narrow"/>
    </font>
    <font>
      <b val="0"/>
      <i val="0"/>
      <sz val="10"/>
      <color rgb="FF8B0000"/>
      <name val="Aptos Narrow"/>
    </font>
    <font>
      <b/>
      <i val="0"/>
      <sz val="12"/>
      <color rgb="FFFFFFFF"/>
      <name val="Arial"/>
    </font>
    <font>
      <b val="0"/>
      <i/>
      <sz val="10"/>
      <name val="Arial"/>
    </font>
    <font>
      <b/>
      <i val="0"/>
      <sz val="11"/>
      <color rgb="FFFFFFFF"/>
      <name val="Arial"/>
    </font>
    <font>
      <b/>
      <i val="0"/>
      <sz val="10"/>
      <color rgb="FFFFFFFF"/>
      <name val="Arial"/>
    </font>
    <font>
      <b/>
      <i val="0"/>
      <sz val="10"/>
      <name val="Arial"/>
    </font>
    <font>
      <b val="0"/>
      <i/>
      <sz val="9"/>
      <color rgb="FF666666"/>
      <name val="Arial"/>
    </font>
    <font>
      <b/>
      <i val="0"/>
      <sz val="14"/>
      <color rgb="FFFFFFFF"/>
      <name val="Arial"/>
    </font>
    <font>
      <b val="0"/>
      <i/>
      <sz val="10"/>
      <name val="Aptos Narrow"/>
    </font>
    <font>
      <b/>
      <i val="0"/>
      <sz val="10"/>
      <color rgb="FFFFFFFF"/>
      <name val="Aptos Narrow"/>
    </font>
    <font>
      <b val="0"/>
      <i/>
      <sz val="9"/>
      <color rgb="FF666666"/>
      <name val="Aptos Narrow"/>
    </font>
    <font>
      <b val="0"/>
      <i/>
      <sz val="10"/>
      <color rgb="FFCC0000"/>
      <name val="Aptos Narrow"/>
    </font>
    <font>
      <b/>
      <i/>
      <sz val="10"/>
      <name val="Aptos Narrow"/>
    </font>
    <font>
      <b val="0"/>
      <i val="0"/>
      <sz val="9"/>
      <color rgb="FF666666"/>
      <name val="Aptos Narrow"/>
    </font>
    <font>
      <b val="0"/>
      <i val="0"/>
      <sz val="10"/>
      <color rgb="FF666666"/>
      <name val="Aptos Narrow"/>
    </font>
    <font>
      <b/>
      <i val="0"/>
      <sz val="20"/>
      <color rgb="FFFFFFFF"/>
      <name val="Aptos Narrow"/>
    </font>
    <font>
      <b val="0"/>
      <i/>
      <sz val="11"/>
      <color rgb="FF666666"/>
      <name val="Aptos Narrow"/>
    </font>
    <font>
      <b/>
      <i val="0"/>
      <sz val="22"/>
      <color rgb="FF1E3A5F"/>
      <name val="Aptos Narrow"/>
    </font>
  </fonts>
  <fills count="23">
    <fill>
      <patternFill patternType="none"/>
    </fill>
    <fill>
      <patternFill patternType="gray125"/>
    </fill>
    <fill>
      <patternFill patternType="solid">
        <fgColor rgb="FFF5F7FA"/>
      </patternFill>
    </fill>
    <fill>
      <patternFill patternType="solid">
        <fgColor rgb="FF1E3A5F"/>
      </patternFill>
    </fill>
    <fill>
      <patternFill patternType="solid">
        <fgColor rgb="FF4A6FA5"/>
      </patternFill>
    </fill>
    <fill>
      <patternFill patternType="solid">
        <fgColor rgb="FFFFFFFF"/>
      </patternFill>
    </fill>
    <fill>
      <patternFill patternType="solid">
        <fgColor rgb="FFE74C3C"/>
      </patternFill>
    </fill>
    <fill>
      <patternFill patternType="solid">
        <fgColor rgb="FFFDEDEC"/>
      </patternFill>
    </fill>
    <fill>
      <patternFill patternType="solid">
        <fgColor rgb="FF7BA3D0"/>
      </patternFill>
    </fill>
    <fill>
      <patternFill patternType="solid">
        <fgColor rgb="FFFFFACD"/>
      </patternFill>
    </fill>
    <fill>
      <patternFill patternType="solid">
        <fgColor rgb="FFE8ECF1"/>
      </patternFill>
    </fill>
    <fill>
      <patternFill patternType="solid">
        <fgColor rgb="FFFFF0F0"/>
      </patternFill>
    </fill>
    <fill>
      <patternFill patternType="solid">
        <fgColor rgb="FF3182CE"/>
      </patternFill>
    </fill>
    <fill>
      <patternFill patternType="solid">
        <fgColor rgb="FF2C5282"/>
      </patternFill>
    </fill>
    <fill>
      <patternFill patternType="solid">
        <fgColor rgb="FFE8F4FD"/>
      </patternFill>
    </fill>
    <fill>
      <patternFill patternType="solid">
        <fgColor rgb="FF1F4E78"/>
      </patternFill>
    </fill>
    <fill>
      <patternFill patternType="solid">
        <fgColor rgb="FFFFE4E1"/>
      </patternFill>
    </fill>
    <fill>
      <patternFill patternType="solid">
        <fgColor rgb="FF2E5077"/>
      </patternFill>
    </fill>
    <fill>
      <patternFill patternType="solid">
        <fgColor rgb="FFF5F5F5"/>
      </patternFill>
    </fill>
    <fill>
      <patternFill patternType="solid">
        <fgColor rgb="FFFFF3CD"/>
      </patternFill>
    </fill>
    <fill>
      <patternFill patternType="solid">
        <fgColor rgb="FFFFFFC0"/>
      </patternFill>
    </fill>
    <fill>
      <patternFill patternType="solid">
        <fgColor rgb="FFD9E2EC"/>
      </patternFill>
    </fill>
    <fill>
      <patternFill patternType="solid">
        <fgColor rgb="FFFFF9E6"/>
      </patternFill>
    </fill>
  </fills>
  <borders count="32">
    <border>
      <left/>
      <right/>
      <top/>
      <bottom/>
    </border>
    <border>
      <left>
        <color rgb="FF000000"/>
      </left>
      <right>
        <color rgb="FF000000"/>
      </right>
      <top>
        <color rgb="FF000000"/>
      </top>
      <bottom>
        <color rgb="FF000000"/>
      </bottom>
    </border>
    <border>
      <bottom style="thin">
        <color rgb="FF7BA3D0"/>
      </bottom>
    </border>
    <border>
      <bottom style="thin">
        <color rgb="FF1E3A5F"/>
      </bottom>
    </border>
    <border>
      <bottom style="thin">
        <color rgb="FFE8ECF1"/>
      </bottom>
    </border>
    <border>
      <left style="dashed">
        <color rgb="FF7BA3D0"/>
      </left>
      <right style="dashed">
        <color rgb="FF7BA3D0"/>
      </right>
      <top style="dashed">
        <color rgb="FF7BA3D0"/>
      </top>
      <bottom style="dashed">
        <color rgb="FF7BA3D0"/>
      </bottom>
    </border>
    <border>
      <bottom style="thick">
        <color rgb="FF1E3A5F"/>
      </bottom>
    </border>
    <border>
      <bottom style="medium">
        <color rgb="FF1E3A5F"/>
      </bottom>
    </border>
    <border>
      <bottom style="medium">
        <color rgb="FF7BA3D0"/>
      </bottom>
    </border>
    <border>
      <left style="thin">
        <color rgb="FFFFFFFF"/>
      </left>
      <right style="thin">
        <color rgb="FFFFFFFF"/>
      </right>
      <top style="thin">
        <color rgb="FFFFFFFF"/>
      </top>
      <bottom style="thin">
        <color rgb="FFFFFFFF"/>
      </bottom>
    </border>
    <border>
      <left style="thin">
        <color rgb="FF7BA3D0"/>
      </left>
      <bottom style="thin">
        <color rgb="FF7BA3D0"/>
      </bottom>
    </border>
    <border>
      <left style="thin">
        <color rgb="FF7BA3D0"/>
      </left>
      <right style="thin">
        <color rgb="FF7BA3D0"/>
      </right>
      <bottom style="thin">
        <color rgb="FF7BA3D0"/>
      </bottom>
    </border>
    <border>
      <left style="medium">
        <color rgb="FF7BA3D0"/>
      </left>
      <right style="medium">
        <color rgb="FF7BA3D0"/>
      </right>
      <top style="medium">
        <color rgb="FF7BA3D0"/>
      </top>
      <bottom style="medium">
        <color rgb="FF7BA3D0"/>
      </bottom>
    </border>
    <border>
      <left style="medium">
        <color rgb="FF1E3A5F"/>
      </left>
      <top style="medium">
        <color rgb="FF1E3A5F"/>
      </top>
      <bottom style="medium">
        <color rgb="FF1E3A5F"/>
      </bottom>
    </border>
    <border>
      <top style="medium">
        <color rgb="FF1E3A5F"/>
      </top>
      <bottom style="medium">
        <color rgb="FF1E3A5F"/>
      </bottom>
    </border>
    <border>
      <right style="medium">
        <color rgb="FF1E3A5F"/>
      </right>
      <top style="medium">
        <color rgb="FF1E3A5F"/>
      </top>
      <bottom style="medium">
        <color rgb="FF1E3A5F"/>
      </bottom>
    </border>
    <border>
      <left style="dashed">
        <color rgb="FF1E3A5F"/>
      </left>
      <right style="dashed">
        <color rgb="FF1E3A5F"/>
      </right>
      <top style="dashed">
        <color rgb="FF1E3A5F"/>
      </top>
      <bottom style="dashed">
        <color rgb="FF1E3A5F"/>
      </bottom>
    </border>
    <border>
      <left style="thin">
        <color rgb="FFCCCCCC"/>
      </left>
      <right style="thin">
        <color rgb="FFCCCCCC"/>
      </right>
      <top style="thin">
        <color rgb="FFCCCCCC"/>
      </top>
      <bottom style="thin">
        <color rgb="FFCCCCCC"/>
      </bottom>
    </border>
    <border>
      <bottom style="thin">
        <color rgb="FF4A6FA5"/>
      </bottom>
    </border>
    <border>
      <left style="medium">
        <color rgb="FFD9534F"/>
      </left>
      <right style="thin">
        <color rgb="FFD9534F"/>
      </right>
      <top style="thin">
        <color rgb="FFD9534F"/>
      </top>
      <bottom style="thin">
        <color rgb="FFD9534F"/>
      </bottom>
    </border>
    <border>
      <top style="thin">
        <color rgb="FFD9534F"/>
      </top>
      <bottom style="thin">
        <color rgb="FFD9534F"/>
      </bottom>
    </border>
    <border>
      <right style="medium">
        <color rgb="FFD9534F"/>
      </right>
      <top style="thin">
        <color rgb="FFD9534F"/>
      </top>
      <bottom style="thin">
        <color rgb="FFD9534F"/>
      </bottom>
    </border>
    <border>
      <right style="thin">
        <color rgb="FFCCCCCC"/>
      </right>
      <bottom style="thin">
        <color rgb="FFCCCCCC"/>
      </bottom>
    </border>
    <border>
      <bottom style="thin">
        <color rgb="FF000000"/>
      </bottom>
    </border>
    <border>
      <bottom style="thin">
        <color rgb="FFDDDDDD"/>
      </bottom>
    </border>
    <border>
      <left style="medium">
        <color rgb="FF856404"/>
      </left>
      <right style="thin">
        <color rgb="FF856404"/>
      </right>
      <top style="thin">
        <color rgb="FF856404"/>
      </top>
      <bottom style="thin">
        <color rgb="FF856404"/>
      </bottom>
    </border>
    <border>
      <bottom style="medium">
        <color rgb="FF000000"/>
      </bottom>
    </border>
    <border>
      <top style="medium">
        <color rgb="FF1E3A5F"/>
      </top>
    </border>
    <border>
      <top style="thin">
        <color rgb="FF1E3A5F"/>
      </top>
      <bottom style="thick">
        <color rgb="FF1E3A5F"/>
      </bottom>
    </border>
    <border>
      <top style="thin">
        <color rgb="FF1E3A5F"/>
      </top>
    </border>
    <border>
      <top style="thick">
        <color rgb="FF1E3A5F"/>
      </top>
      <bottom style="thick">
        <color rgb="FF1E3A5F"/>
      </bottom>
    </border>
    <border>
      <left style="medium">
        <color rgb="FFFFB800"/>
      </left>
      <right style="thin">
        <color rgb="FFFFB800"/>
      </right>
      <top style="thin">
        <color rgb="FFFFB800"/>
      </top>
      <bottom style="thin">
        <color rgb="FFFFB800"/>
      </bottom>
    </border>
  </borders>
  <cellStyleXfs count="1">
    <xf numFmtId="0" fontId="0" fillId="0" borderId="1">
      <alignment horizontal="general" vertical="top"/>
    </xf>
  </cellStyleXfs>
  <cellXfs count="182">
    <xf numFmtId="0" fontId="0" fillId="0" borderId="1" xfId="0">
      <alignment vertical="top"/>
    </xf>
    <xf numFmtId="0" fontId="1" fillId="2" borderId="0" xfId="0">
      <alignment vertical="top"/>
    </xf>
    <xf numFmtId="0" fontId="2" fillId="0" borderId="0" xfId="0">
      <alignment horizontal="center" vertical="center"/>
    </xf>
    <xf numFmtId="0" fontId="3" fillId="0" borderId="0" xfId="0">
      <alignment horizontal="center" vertical="top"/>
    </xf>
    <xf numFmtId="0" fontId="4" fillId="0" borderId="0" xfId="0">
      <alignment horizontal="center" vertical="top"/>
    </xf>
    <xf numFmtId="0" fontId="1" fillId="0" borderId="2" xfId="0">
      <alignment vertical="top"/>
    </xf>
    <xf numFmtId="0" fontId="5" fillId="3" borderId="0" xfId="0">
      <alignment horizontal="left" vertical="top" indent="1"/>
    </xf>
    <xf numFmtId="0" fontId="6" fillId="0" borderId="0" xfId="0">
      <alignment horizontal="left" vertical="top" indent="1"/>
    </xf>
    <xf numFmtId="0" fontId="7" fillId="0" borderId="0" xfId="0">
      <alignment horizontal="left" vertical="top" indent="1"/>
    </xf>
    <xf numFmtId="0" fontId="6" fillId="0" borderId="0" xfId="0">
      <alignment horizontal="left" vertical="top" indent="2"/>
    </xf>
    <xf numFmtId="0" fontId="8" fillId="4" borderId="3" xfId="0">
      <alignment horizontal="center" vertical="top"/>
    </xf>
    <xf numFmtId="0" fontId="9" fillId="5" borderId="4" xfId="0">
      <alignment vertical="top"/>
    </xf>
    <xf numFmtId="0" fontId="6" fillId="5" borderId="4" xfId="0">
      <alignment vertical="top"/>
    </xf>
    <xf numFmtId="0" fontId="9" fillId="2" borderId="4" xfId="0">
      <alignment vertical="top"/>
    </xf>
    <xf numFmtId="0" fontId="6" fillId="2" borderId="4" xfId="0">
      <alignment vertical="top"/>
    </xf>
    <xf numFmtId="0" fontId="5" fillId="6" borderId="0" xfId="0">
      <alignment horizontal="left" vertical="top" indent="1"/>
    </xf>
    <xf numFmtId="0" fontId="6" fillId="7" borderId="0" xfId="0">
      <alignment horizontal="left" vertical="top" indent="1"/>
    </xf>
    <xf numFmtId="0" fontId="9" fillId="0" borderId="0" xfId="0">
      <alignment horizontal="left" vertical="top" indent="1"/>
    </xf>
    <xf numFmtId="0" fontId="10" fillId="0" borderId="0" xfId="0">
      <alignment horizontal="center" vertical="top"/>
    </xf>
    <xf numFmtId="0" fontId="1" fillId="5" borderId="0" xfId="0">
      <alignment vertical="top"/>
    </xf>
    <xf numFmtId="0" fontId="11" fillId="2" borderId="5" xfId="0">
      <alignment horizontal="center" vertical="center"/>
    </xf>
    <xf numFmtId="0" fontId="12" fillId="0" borderId="0" xfId="0">
      <alignment horizontal="left" vertical="top"/>
    </xf>
    <xf numFmtId="0" fontId="6" fillId="0" borderId="0" xfId="0">
      <alignment vertical="top"/>
    </xf>
    <xf numFmtId="0" fontId="13" fillId="0" borderId="0" xfId="0">
      <alignment vertical="top"/>
    </xf>
    <xf numFmtId="0" fontId="1" fillId="0" borderId="6" xfId="0">
      <alignment vertical="top"/>
    </xf>
    <xf numFmtId="0" fontId="14" fillId="0" borderId="0" xfId="0">
      <alignment horizontal="center" vertical="top"/>
    </xf>
    <xf numFmtId="0" fontId="15" fillId="0" borderId="0" xfId="0">
      <alignment horizontal="center" vertical="top"/>
    </xf>
    <xf numFmtId="0" fontId="1" fillId="8" borderId="0" xfId="0">
      <alignment vertical="top"/>
    </xf>
    <xf numFmtId="0" fontId="16" fillId="3" borderId="0" xfId="0">
      <alignment horizontal="left" vertical="top" indent="1"/>
    </xf>
    <xf numFmtId="0" fontId="9" fillId="5" borderId="0" xfId="0">
      <alignment horizontal="left" vertical="top" indent="1"/>
    </xf>
    <xf numFmtId="0" fontId="13" fillId="5" borderId="0" xfId="0">
      <alignment vertical="top"/>
    </xf>
    <xf numFmtId="0" fontId="9" fillId="2" borderId="0" xfId="0">
      <alignment horizontal="left" vertical="top" indent="1"/>
    </xf>
    <xf numFmtId="0" fontId="13" fillId="2" borderId="0" xfId="0">
      <alignment vertical="top"/>
    </xf>
    <xf numFmtId="0" fontId="6" fillId="2" borderId="0" xfId="0">
      <alignment horizontal="left" vertical="top" indent="1"/>
    </xf>
    <xf numFmtId="0" fontId="17" fillId="4" borderId="0" xfId="0">
      <alignment horizontal="center" vertical="top"/>
    </xf>
    <xf numFmtId="863" fontId="2" fillId="2" borderId="0" xfId="0">
      <alignment horizontal="center" vertical="top"/>
    </xf>
    <xf numFmtId="0" fontId="18" fillId="2" borderId="0" xfId="0">
      <alignment horizontal="center" vertical="top"/>
    </xf>
    <xf numFmtId="49" fontId="19" fillId="5" borderId="0" xfId="0">
      <alignment vertical="top"/>
    </xf>
    <xf numFmtId="49" fontId="20" fillId="5" borderId="0" xfId="0">
      <alignment vertical="top"/>
    </xf>
    <xf numFmtId="0" fontId="1" fillId="0" borderId="7" xfId="0">
      <alignment vertical="top"/>
    </xf>
    <xf numFmtId="0" fontId="21" fillId="0" borderId="0" xfId="0">
      <alignment horizontal="center" vertical="top"/>
    </xf>
    <xf numFmtId="0" fontId="22" fillId="0" borderId="0" xfId="0">
      <alignment horizontal="center" vertical="top"/>
    </xf>
    <xf numFmtId="0" fontId="23" fillId="0" borderId="0" xfId="0">
      <alignment horizontal="center" vertical="center"/>
    </xf>
    <xf numFmtId="0" fontId="24" fillId="0" borderId="0" xfId="0">
      <alignment horizontal="center" vertical="center"/>
    </xf>
    <xf numFmtId="0" fontId="1" fillId="0" borderId="8" xfId="0">
      <alignment vertical="top"/>
    </xf>
    <xf numFmtId="0" fontId="25" fillId="3" borderId="0" xfId="0">
      <alignment horizontal="center" vertical="center"/>
    </xf>
    <xf numFmtId="0" fontId="26" fillId="4" borderId="9" xfId="0">
      <alignment horizontal="center" vertical="center"/>
    </xf>
    <xf numFmtId="0" fontId="27" fillId="2" borderId="10" xfId="0">
      <alignment horizontal="left" vertical="center"/>
    </xf>
    <xf numFmtId="863" fontId="27" fillId="9" borderId="10" xfId="0">
      <alignment horizontal="right" vertical="center"/>
    </xf>
    <xf numFmtId="2" fontId="27" fillId="10" borderId="10" xfId="0">
      <alignment horizontal="center" vertical="center"/>
    </xf>
    <xf numFmtId="863" fontId="28" fillId="10" borderId="11" xfId="0">
      <alignment horizontal="right" vertical="center"/>
    </xf>
    <xf numFmtId="0" fontId="27" fillId="5" borderId="10" xfId="0">
      <alignment horizontal="left" vertical="center"/>
    </xf>
    <xf numFmtId="0" fontId="1" fillId="9" borderId="0" xfId="0">
      <alignment vertical="top"/>
    </xf>
    <xf numFmtId="0" fontId="26" fillId="9" borderId="9" xfId="0">
      <alignment horizontal="center" vertical="center"/>
    </xf>
    <xf numFmtId="0" fontId="29" fillId="8" borderId="0" xfId="0">
      <alignment horizontal="left" vertical="center" indent="1"/>
    </xf>
    <xf numFmtId="0" fontId="27" fillId="2" borderId="10" xfId="0">
      <alignment horizontal="left" vertical="center" indent="1"/>
    </xf>
    <xf numFmtId="10" fontId="27" fillId="9" borderId="10" xfId="0">
      <alignment horizontal="center" vertical="center"/>
    </xf>
    <xf numFmtId="10" fontId="27" fillId="10" borderId="10" xfId="0">
      <alignment horizontal="center" vertical="center"/>
    </xf>
    <xf numFmtId="0" fontId="30" fillId="2" borderId="11" xfId="0">
      <alignment horizontal="left" vertical="center"/>
    </xf>
    <xf numFmtId="0" fontId="27" fillId="5" borderId="10" xfId="0">
      <alignment horizontal="left" vertical="center" indent="1"/>
    </xf>
    <xf numFmtId="0" fontId="30" fillId="5" borderId="11" xfId="0">
      <alignment horizontal="left" vertical="center"/>
    </xf>
    <xf numFmtId="2" fontId="31" fillId="3" borderId="12" xfId="0">
      <alignment horizontal="center" vertical="center"/>
    </xf>
    <xf numFmtId="0" fontId="32" fillId="0" borderId="0" xfId="0">
      <alignment horizontal="left" vertical="center"/>
    </xf>
    <xf numFmtId="0" fontId="33" fillId="4" borderId="9" xfId="0">
      <alignment horizontal="center" vertical="center"/>
    </xf>
    <xf numFmtId="863" fontId="27" fillId="10" borderId="10" xfId="0">
      <alignment horizontal="right" vertical="center"/>
    </xf>
    <xf numFmtId="863" fontId="28" fillId="10" borderId="10" xfId="0">
      <alignment horizontal="right" vertical="center"/>
    </xf>
    <xf numFmtId="863" fontId="27" fillId="10" borderId="11" xfId="0">
      <alignment horizontal="right" vertical="center"/>
    </xf>
    <xf numFmtId="0" fontId="34" fillId="8" borderId="13" xfId="0">
      <alignment horizontal="left" vertical="center"/>
    </xf>
    <xf numFmtId="863" fontId="28" fillId="8" borderId="14" xfId="0">
      <alignment horizontal="right" vertical="center"/>
    </xf>
    <xf numFmtId="10" fontId="28" fillId="8" borderId="14" xfId="0">
      <alignment horizontal="center" vertical="center"/>
    </xf>
    <xf numFmtId="863" fontId="34" fillId="8" borderId="14" xfId="0">
      <alignment horizontal="right" vertical="center"/>
    </xf>
    <xf numFmtId="863" fontId="28" fillId="8" borderId="15" xfId="0">
      <alignment horizontal="right" vertical="center"/>
    </xf>
    <xf numFmtId="0" fontId="30" fillId="0" borderId="0" xfId="0">
      <alignment horizontal="left" vertical="center"/>
    </xf>
    <xf numFmtId="0" fontId="35" fillId="2" borderId="11" xfId="0">
      <alignment horizontal="left" vertical="center" indent="1"/>
    </xf>
    <xf numFmtId="0" fontId="35" fillId="5" borderId="11" xfId="0">
      <alignment horizontal="left" vertical="center" indent="1"/>
    </xf>
    <xf numFmtId="0" fontId="36" fillId="2" borderId="16" xfId="0">
      <alignment horizontal="center" vertical="center"/>
    </xf>
    <xf numFmtId="0" fontId="37" fillId="0" borderId="0" xfId="0">
      <alignment horizontal="left" vertical="center"/>
    </xf>
    <xf numFmtId="0" fontId="38" fillId="0" borderId="0" xfId="0">
      <alignment horizontal="right" vertical="center"/>
    </xf>
    <xf numFmtId="0" fontId="1" fillId="9" borderId="17" xfId="0">
      <alignment horizontal="left" vertical="center"/>
    </xf>
    <xf numFmtId="0" fontId="39" fillId="0" borderId="0" xfId="0">
      <alignment horizontal="left" vertical="center"/>
    </xf>
    <xf numFmtId="0" fontId="1" fillId="3" borderId="0" xfId="0">
      <alignment vertical="top"/>
    </xf>
    <xf numFmtId="0" fontId="40" fillId="0" borderId="0" xfId="0">
      <alignment horizontal="center" vertical="center"/>
    </xf>
    <xf numFmtId="0" fontId="28" fillId="0" borderId="0" xfId="0">
      <alignment horizontal="right" vertical="center"/>
    </xf>
    <xf numFmtId="892" fontId="1" fillId="9" borderId="17" xfId="0">
      <alignment horizontal="left" vertical="center"/>
    </xf>
    <xf numFmtId="892" fontId="41" fillId="8" borderId="17" xfId="0">
      <alignment horizontal="left" vertical="center"/>
    </xf>
    <xf numFmtId="0" fontId="25" fillId="3" borderId="0" xfId="0">
      <alignment horizontal="left" vertical="center"/>
    </xf>
    <xf numFmtId="0" fontId="42" fillId="0" borderId="18" xfId="0">
      <alignment horizontal="left" vertical="center"/>
    </xf>
    <xf numFmtId="0" fontId="27" fillId="9" borderId="17" xfId="0">
      <alignment horizontal="left" vertical="top"/>
    </xf>
    <xf numFmtId="0" fontId="27" fillId="2" borderId="0" xfId="0">
      <alignment horizontal="left" vertical="top"/>
    </xf>
    <xf numFmtId="0" fontId="43" fillId="0" borderId="0" xfId="0">
      <alignment horizontal="left" vertical="center"/>
    </xf>
    <xf numFmtId="0" fontId="26" fillId="8" borderId="0" xfId="0">
      <alignment horizontal="center" vertical="center"/>
    </xf>
    <xf numFmtId="0" fontId="44" fillId="2" borderId="0" xfId="0">
      <alignment horizontal="center" vertical="top"/>
    </xf>
    <xf numFmtId="0" fontId="26" fillId="4" borderId="0" xfId="0">
      <alignment horizontal="center" vertical="center"/>
    </xf>
    <xf numFmtId="0" fontId="27" fillId="9" borderId="17" xfId="0">
      <alignment horizontal="left" vertical="center"/>
    </xf>
    <xf numFmtId="0" fontId="27" fillId="9" borderId="17" xfId="0">
      <alignment horizontal="center" vertical="center"/>
    </xf>
    <xf numFmtId="0" fontId="45" fillId="0" borderId="0" xfId="0">
      <alignment horizontal="left" vertical="center"/>
    </xf>
    <xf numFmtId="0" fontId="46" fillId="3" borderId="0" xfId="0">
      <alignment horizontal="center" vertical="center"/>
    </xf>
    <xf numFmtId="0" fontId="44" fillId="0" borderId="0" xfId="0">
      <alignment horizontal="left" vertical="center"/>
    </xf>
    <xf numFmtId="0" fontId="47" fillId="4" borderId="0" xfId="0">
      <alignment horizontal="left" vertical="center"/>
    </xf>
    <xf numFmtId="0" fontId="43" fillId="9" borderId="0" xfId="0">
      <alignment horizontal="left" vertical="center" indent="1"/>
    </xf>
    <xf numFmtId="0" fontId="43" fillId="2" borderId="0" xfId="0">
      <alignment horizontal="left" vertical="center" indent="1"/>
    </xf>
    <xf numFmtId="0" fontId="48" fillId="11" borderId="19" xfId="0">
      <alignment horizontal="left" vertical="center"/>
    </xf>
    <xf numFmtId="0" fontId="1" fillId="11" borderId="20" xfId="0">
      <alignment vertical="top"/>
    </xf>
    <xf numFmtId="0" fontId="1" fillId="11" borderId="21" xfId="0">
      <alignment vertical="top"/>
    </xf>
    <xf numFmtId="0" fontId="49" fillId="3" borderId="0" xfId="0">
      <alignment horizontal="center" vertical="top"/>
    </xf>
    <xf numFmtId="0" fontId="50" fillId="0" borderId="0" xfId="0">
      <alignment horizontal="center" vertical="top"/>
    </xf>
    <xf numFmtId="0" fontId="51" fillId="12" borderId="0" xfId="0">
      <alignment vertical="top"/>
    </xf>
    <xf numFmtId="0" fontId="52" fillId="13" borderId="0" xfId="0">
      <alignment horizontal="center" vertical="top"/>
    </xf>
    <xf numFmtId="0" fontId="1" fillId="9" borderId="0" xfId="0">
      <alignment horizontal="center" vertical="top"/>
    </xf>
    <xf numFmtId="0" fontId="1" fillId="0" borderId="0" xfId="0">
      <alignment horizontal="center" vertical="top"/>
    </xf>
    <xf numFmtId="0" fontId="1" fillId="9" borderId="0" xfId="0">
      <alignment horizontal="right" vertical="top"/>
    </xf>
    <xf numFmtId="0" fontId="1" fillId="10" borderId="0" xfId="0">
      <alignment horizontal="right" vertical="top"/>
    </xf>
    <xf numFmtId="0" fontId="53" fillId="14" borderId="0" xfId="0">
      <alignment vertical="top"/>
    </xf>
    <xf numFmtId="0" fontId="53" fillId="14" borderId="0" xfId="0">
      <alignment horizontal="right" vertical="top"/>
    </xf>
    <xf numFmtId="0" fontId="52" fillId="12" borderId="0" xfId="0">
      <alignment horizontal="center" vertical="top"/>
    </xf>
    <xf numFmtId="0" fontId="50" fillId="0" borderId="0" xfId="0">
      <alignment vertical="top"/>
    </xf>
    <xf numFmtId="0" fontId="54" fillId="0" borderId="0" xfId="0">
      <alignment vertical="top"/>
    </xf>
    <xf numFmtId="0" fontId="31" fillId="15" borderId="0" xfId="0">
      <alignment vertical="top"/>
    </xf>
    <xf numFmtId="0" fontId="55" fillId="3" borderId="0" xfId="0">
      <alignment horizontal="right" vertical="top"/>
    </xf>
    <xf numFmtId="0" fontId="31" fillId="15" borderId="0" xfId="0">
      <alignment horizontal="right" vertical="top"/>
    </xf>
    <xf numFmtId="0" fontId="53" fillId="0" borderId="0" xfId="0">
      <alignment vertical="top"/>
    </xf>
    <xf numFmtId="0" fontId="50" fillId="9" borderId="0" xfId="0">
      <alignment vertical="top"/>
    </xf>
    <xf numFmtId="0" fontId="46" fillId="3" borderId="0" xfId="0">
      <alignment horizontal="center" vertical="top"/>
    </xf>
    <xf numFmtId="0" fontId="56" fillId="0" borderId="0" xfId="0">
      <alignment vertical="top"/>
    </xf>
    <xf numFmtId="0" fontId="57" fillId="4" borderId="22" xfId="0">
      <alignment horizontal="center" vertical="top"/>
    </xf>
    <xf numFmtId="0" fontId="44" fillId="9" borderId="22" xfId="0">
      <alignment vertical="top"/>
    </xf>
    <xf numFmtId="894" fontId="44" fillId="9" borderId="22" xfId="0">
      <alignment vertical="top"/>
    </xf>
    <xf numFmtId="0" fontId="38" fillId="10" borderId="22" xfId="0">
      <alignment vertical="top"/>
    </xf>
    <xf numFmtId="0" fontId="58" fillId="0" borderId="0" xfId="0">
      <alignment vertical="top"/>
    </xf>
    <xf numFmtId="0" fontId="44" fillId="9" borderId="0" xfId="0">
      <alignment vertical="top"/>
    </xf>
    <xf numFmtId="0" fontId="59" fillId="0" borderId="0" xfId="0">
      <alignment vertical="top"/>
    </xf>
    <xf numFmtId="0" fontId="44" fillId="16" borderId="0" xfId="0">
      <alignment vertical="top"/>
    </xf>
    <xf numFmtId="0" fontId="44" fillId="0" borderId="0" xfId="0">
      <alignment vertical="top"/>
    </xf>
    <xf numFmtId="0" fontId="57" fillId="4" borderId="0" xfId="0">
      <alignment horizontal="center" vertical="top"/>
    </xf>
    <xf numFmtId="863" fontId="44" fillId="10" borderId="22" xfId="0">
      <alignment horizontal="right" vertical="top"/>
    </xf>
    <xf numFmtId="863" fontId="38" fillId="10" borderId="22" xfId="0">
      <alignment horizontal="right" vertical="top"/>
    </xf>
    <xf numFmtId="0" fontId="38" fillId="14" borderId="0" xfId="0">
      <alignment vertical="top"/>
    </xf>
    <xf numFmtId="0" fontId="25" fillId="3" borderId="0" xfId="0">
      <alignment horizontal="center" vertical="top"/>
    </xf>
    <xf numFmtId="0" fontId="27" fillId="0" borderId="0" xfId="0">
      <alignment vertical="top"/>
    </xf>
    <xf numFmtId="0" fontId="33" fillId="17" borderId="23" xfId="0">
      <alignment horizontal="center" vertical="top"/>
    </xf>
    <xf numFmtId="0" fontId="44" fillId="5" borderId="24" xfId="0">
      <alignment vertical="top"/>
    </xf>
    <xf numFmtId="0" fontId="44" fillId="18" borderId="24" xfId="0">
      <alignment vertical="top"/>
    </xf>
    <xf numFmtId="0" fontId="28" fillId="0" borderId="0" xfId="0">
      <alignment vertical="top"/>
    </xf>
    <xf numFmtId="0" fontId="44" fillId="0" borderId="0" xfId="0">
      <alignment horizontal="left" vertical="top" indent="1"/>
    </xf>
    <xf numFmtId="0" fontId="44" fillId="0" borderId="0" xfId="0">
      <alignment horizontal="left" vertical="top" indent="2"/>
    </xf>
    <xf numFmtId="0" fontId="56" fillId="19" borderId="25" xfId="0">
      <alignment vertical="top"/>
    </xf>
    <xf numFmtId="0" fontId="44" fillId="20" borderId="23" xfId="0">
      <alignment vertical="top"/>
    </xf>
    <xf numFmtId="0" fontId="44" fillId="20" borderId="26" xfId="0">
      <alignment vertical="top"/>
    </xf>
    <xf numFmtId="0" fontId="60" fillId="0" borderId="0" xfId="0">
      <alignment horizontal="center" vertical="top"/>
    </xf>
    <xf numFmtId="0" fontId="61" fillId="0" borderId="27" xfId="0">
      <alignment horizontal="center" vertical="top"/>
    </xf>
    <xf numFmtId="0" fontId="34" fillId="0" borderId="0" xfId="0">
      <alignment horizontal="center" vertical="top"/>
    </xf>
    <xf numFmtId="0" fontId="62" fillId="0" borderId="0" xfId="0">
      <alignment horizontal="center" vertical="top"/>
    </xf>
    <xf numFmtId="0" fontId="63" fillId="3" borderId="0" xfId="0">
      <alignment horizontal="center" vertical="top"/>
    </xf>
    <xf numFmtId="0" fontId="64" fillId="0" borderId="0" xfId="0">
      <alignment horizontal="center" vertical="top"/>
    </xf>
    <xf numFmtId="0" fontId="26" fillId="4" borderId="0" xfId="0">
      <alignment horizontal="center" vertical="top"/>
    </xf>
    <xf numFmtId="0" fontId="34" fillId="8" borderId="0" xfId="0">
      <alignment vertical="top"/>
    </xf>
    <xf numFmtId="3" fontId="1" fillId="9" borderId="0" xfId="0">
      <alignment vertical="top"/>
    </xf>
    <xf numFmtId="863" fontId="1" fillId="9" borderId="0" xfId="0">
      <alignment vertical="top"/>
    </xf>
    <xf numFmtId="863" fontId="1" fillId="10" borderId="0" xfId="0">
      <alignment vertical="top"/>
    </xf>
    <xf numFmtId="4" fontId="1" fillId="9" borderId="0" xfId="0">
      <alignment vertical="top"/>
    </xf>
    <xf numFmtId="0" fontId="28" fillId="21" borderId="0" xfId="0">
      <alignment vertical="top"/>
    </xf>
    <xf numFmtId="863" fontId="28" fillId="10" borderId="0" xfId="0">
      <alignment vertical="top"/>
    </xf>
    <xf numFmtId="863" fontId="28" fillId="10" borderId="28" xfId="0">
      <alignment vertical="top"/>
    </xf>
    <xf numFmtId="3" fontId="1" fillId="0" borderId="0" xfId="0">
      <alignment vertical="top"/>
    </xf>
    <xf numFmtId="0" fontId="31" fillId="3" borderId="0" xfId="0">
      <alignment horizontal="center" vertical="top"/>
    </xf>
    <xf numFmtId="863" fontId="28" fillId="10" borderId="29" xfId="0">
      <alignment vertical="top"/>
    </xf>
    <xf numFmtId="10" fontId="1" fillId="9" borderId="0" xfId="0">
      <alignment horizontal="right" vertical="top"/>
    </xf>
    <xf numFmtId="0" fontId="31" fillId="3" borderId="0" xfId="0">
      <alignment vertical="top"/>
    </xf>
    <xf numFmtId="863" fontId="31" fillId="3" borderId="30" xfId="0">
      <alignment vertical="top"/>
    </xf>
    <xf numFmtId="0" fontId="45" fillId="0" borderId="0" xfId="0">
      <alignment vertical="top"/>
    </xf>
    <xf numFmtId="0" fontId="65" fillId="5" borderId="0" xfId="0">
      <alignment horizontal="center" vertical="top"/>
    </xf>
    <xf numFmtId="0" fontId="24" fillId="5" borderId="0" xfId="0">
      <alignment horizontal="center" vertical="top"/>
    </xf>
    <xf numFmtId="0" fontId="1" fillId="5" borderId="7" xfId="0">
      <alignment vertical="top"/>
    </xf>
    <xf numFmtId="0" fontId="42" fillId="2" borderId="0" xfId="0">
      <alignment horizontal="center" vertical="top"/>
    </xf>
    <xf numFmtId="0" fontId="32" fillId="5" borderId="18" xfId="0">
      <alignment vertical="top"/>
    </xf>
    <xf numFmtId="0" fontId="39" fillId="5" borderId="0" xfId="0">
      <alignment horizontal="left" vertical="top" indent="1"/>
    </xf>
    <xf numFmtId="0" fontId="32" fillId="2" borderId="18" xfId="0">
      <alignment vertical="top"/>
    </xf>
    <xf numFmtId="0" fontId="39" fillId="2" borderId="0" xfId="0">
      <alignment horizontal="left" vertical="top" indent="1"/>
    </xf>
    <xf numFmtId="0" fontId="32" fillId="2" borderId="0" xfId="0">
      <alignment horizontal="center" vertical="top"/>
    </xf>
    <xf numFmtId="0" fontId="43" fillId="2" borderId="0" xfId="0">
      <alignment horizontal="center" vertical="top"/>
    </xf>
    <xf numFmtId="0" fontId="30" fillId="5" borderId="0" xfId="0">
      <alignment horizontal="center" vertical="top"/>
    </xf>
    <xf numFmtId="0" fontId="58" fillId="22" borderId="31" xfId="0">
      <alignment horizontal="center" vertical="top"/>
    </xf>
  </cellXfs>
  <cellStyles count="1">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styles" Target="styles.xml"/><Relationship Id="rId8" Type="http://schemas.openxmlformats.org/officeDocument/2006/relationships/theme" Target="theme/theme1.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5DE4BC-86E8-0FC2-A328-0909F7757579}" mc:Ignorable="x14ac xr xr2 xr3">
  <dimension ref="A1:GR1000"/>
  <sheetViews>
    <sheetView topLeftCell="A1" workbookViewId="0">
      <selection activeCell="A1" sqref="A1"/>
    </sheetView>
  </sheetViews>
  <sheetFormatPr defaultRowHeight="15" defaultColWidth="8.8515625" customHeight="1"/>
  <cols>
    <col min="1" max="1" width="4.28125" customWidth="1"/>
    <col min="2" max="4" width="40.00390625" customWidth="1"/>
    <col min="5" max="5" width="4.28125" customWidth="1"/>
  </cols>
  <sheetData>
    <row r="1" ht="11.25" customHeight="1">
      <c r="A1" s="1"/>
      <c r="E1" s="1"/>
    </row>
    <row r="2" ht="11.25" customHeight="1">
      <c r="A2" s="1"/>
      <c r="E2" s="1"/>
    </row>
    <row r="3" ht="37.5" customHeight="1">
      <c r="A3" s="1"/>
      <c r="B3" s="2" t="s">
        <v>0</v>
      </c>
      <c r="E3" s="1"/>
    </row>
    <row r="4" ht="21" customHeight="1">
      <c r="A4" s="1"/>
      <c r="B4" s="3" t="s">
        <v>1</v>
      </c>
      <c r="E4" s="1"/>
    </row>
    <row r="5" ht="18" customHeight="1">
      <c r="A5" s="1"/>
      <c r="B5" s="4" t="s">
        <v>2</v>
      </c>
      <c r="E5" s="1"/>
    </row>
    <row r="6" ht="7.5" customHeight="1">
      <c r="A6" s="1"/>
      <c r="E6" s="1"/>
    </row>
    <row r="7" ht="7.5" customHeight="1">
      <c r="A7" s="1"/>
      <c r="B7" s="5"/>
      <c r="C7" s="5"/>
      <c r="D7" s="5"/>
      <c r="E7" s="1"/>
    </row>
    <row r="8" ht="11.25" customHeight="1">
      <c r="A8" s="1"/>
      <c r="E8" s="1"/>
    </row>
    <row r="9" ht="26.25" customHeight="1">
      <c r="A9" s="1"/>
      <c r="B9" s="6" t="s">
        <v>3</v>
      </c>
      <c r="E9" s="1"/>
    </row>
    <row r="10" ht="30" customHeight="1">
      <c r="A10" s="1"/>
      <c r="B10" s="7" t="s">
        <v>4</v>
      </c>
      <c r="E10" s="1"/>
    </row>
    <row r="11" ht="7.5" customHeight="1">
      <c r="A11" s="1"/>
      <c r="E11" s="1"/>
    </row>
    <row r="12" ht="15" customHeight="1">
      <c r="A12" s="1"/>
      <c r="B12" s="8" t="s">
        <v>5</v>
      </c>
      <c r="E12" s="1"/>
    </row>
    <row r="13" ht="16.5" customHeight="1">
      <c r="A13" s="1"/>
      <c r="B13" s="9" t="s">
        <v>6</v>
      </c>
      <c r="E13" s="1"/>
    </row>
    <row r="14" ht="16.5" customHeight="1">
      <c r="A14" s="1"/>
      <c r="B14" s="9" t="s">
        <v>7</v>
      </c>
      <c r="E14" s="1"/>
    </row>
    <row r="15" ht="16.5" customHeight="1">
      <c r="A15" s="1"/>
      <c r="B15" s="9" t="s">
        <v>8</v>
      </c>
      <c r="E15" s="1"/>
    </row>
    <row r="16" ht="16.5" customHeight="1">
      <c r="A16" s="1"/>
      <c r="B16" s="9" t="s">
        <v>9</v>
      </c>
      <c r="E16" s="1"/>
    </row>
    <row r="17" ht="16.5" customHeight="1">
      <c r="A17" s="1"/>
      <c r="B17" s="9" t="s">
        <v>10</v>
      </c>
      <c r="E17" s="1"/>
    </row>
    <row r="18" ht="16.5" customHeight="1">
      <c r="A18" s="1"/>
      <c r="B18" s="9" t="s">
        <v>11</v>
      </c>
      <c r="E18" s="1"/>
    </row>
    <row r="19" ht="11.25" customHeight="1">
      <c r="A19" s="1"/>
      <c r="E19" s="1"/>
    </row>
    <row r="20" ht="26.25" customHeight="1">
      <c r="A20" s="1"/>
      <c r="B20" s="6" t="s">
        <v>12</v>
      </c>
      <c r="E20" s="1"/>
    </row>
    <row r="21" ht="19.5" customHeight="1">
      <c r="A21" s="1"/>
      <c r="B21" s="10" t="s">
        <v>13</v>
      </c>
      <c r="C21" s="10" t="s">
        <v>14</v>
      </c>
      <c r="D21" s="10" t="s">
        <v>15</v>
      </c>
      <c r="E21" s="1"/>
    </row>
    <row r="22" ht="18" customHeight="1">
      <c r="A22" s="1"/>
      <c r="B22" s="11" t="s">
        <v>16</v>
      </c>
      <c r="C22" s="12" t="s">
        <v>17</v>
      </c>
      <c r="D22" s="12" t="s">
        <v>18</v>
      </c>
      <c r="E22" s="1"/>
    </row>
    <row r="23" ht="18" customHeight="1">
      <c r="A23" s="1"/>
      <c r="B23" s="13" t="s">
        <v>19</v>
      </c>
      <c r="C23" s="14" t="s">
        <v>20</v>
      </c>
      <c r="D23" s="14" t="s">
        <v>21</v>
      </c>
      <c r="E23" s="1"/>
    </row>
    <row r="24" ht="18" customHeight="1">
      <c r="A24" s="1"/>
      <c r="B24" s="11" t="s">
        <v>22</v>
      </c>
      <c r="C24" s="12" t="s">
        <v>23</v>
      </c>
      <c r="D24" s="12" t="s">
        <v>24</v>
      </c>
      <c r="E24" s="1"/>
    </row>
    <row r="25" ht="18" customHeight="1">
      <c r="A25" s="1"/>
      <c r="B25" s="13" t="s">
        <v>25</v>
      </c>
      <c r="C25" s="14" t="s">
        <v>26</v>
      </c>
      <c r="D25" s="14" t="s">
        <v>27</v>
      </c>
      <c r="E25" s="1"/>
    </row>
    <row r="26" ht="18" customHeight="1">
      <c r="A26" s="1"/>
      <c r="B26" s="11" t="s">
        <v>28</v>
      </c>
      <c r="C26" s="12" t="s">
        <v>29</v>
      </c>
      <c r="D26" s="12" t="s">
        <v>30</v>
      </c>
      <c r="E26" s="1"/>
    </row>
    <row r="27" ht="18" customHeight="1">
      <c r="A27" s="1"/>
      <c r="B27" s="13" t="s">
        <v>31</v>
      </c>
      <c r="C27" s="14" t="s">
        <v>32</v>
      </c>
      <c r="D27" s="14" t="s">
        <v>33</v>
      </c>
      <c r="E27" s="1"/>
    </row>
    <row r="28" ht="7.5" customHeight="1">
      <c r="A28" s="1"/>
      <c r="E28" s="1"/>
    </row>
    <row r="29" ht="11.25" customHeight="1">
      <c r="A29" s="1"/>
      <c r="E29" s="1"/>
    </row>
    <row r="30" ht="26.25" customHeight="1">
      <c r="A30" s="1"/>
      <c r="B30" s="6" t="s">
        <v>34</v>
      </c>
      <c r="E30" s="1"/>
    </row>
    <row r="31" ht="16.5" customHeight="1">
      <c r="A31" s="1"/>
      <c r="B31" s="7" t="s">
        <v>35</v>
      </c>
      <c r="E31" s="1"/>
    </row>
    <row r="32" ht="16.5" customHeight="1">
      <c r="A32" s="1"/>
      <c r="B32" s="7" t="s">
        <v>36</v>
      </c>
      <c r="E32" s="1"/>
    </row>
    <row r="33" ht="16.5" customHeight="1">
      <c r="A33" s="1"/>
      <c r="B33" s="7" t="s">
        <v>37</v>
      </c>
      <c r="E33" s="1"/>
    </row>
    <row r="34" ht="16.5" customHeight="1">
      <c r="A34" s="1"/>
      <c r="B34" s="7" t="s">
        <v>38</v>
      </c>
      <c r="E34" s="1"/>
    </row>
    <row r="35" ht="16.5" customHeight="1">
      <c r="A35" s="1"/>
      <c r="B35" s="7" t="s">
        <v>39</v>
      </c>
      <c r="E35" s="1"/>
    </row>
    <row r="36" ht="16.5" customHeight="1">
      <c r="A36" s="1"/>
      <c r="B36" s="7" t="s">
        <v>40</v>
      </c>
      <c r="E36" s="1"/>
    </row>
    <row r="37" ht="16.5" customHeight="1">
      <c r="A37" s="1"/>
      <c r="B37" s="7" t="s">
        <v>41</v>
      </c>
      <c r="E37" s="1"/>
    </row>
    <row r="38" ht="16.5" customHeight="1">
      <c r="A38" s="1"/>
      <c r="B38" s="7" t="s">
        <v>42</v>
      </c>
      <c r="E38" s="1"/>
    </row>
    <row r="39" ht="11.25" customHeight="1">
      <c r="A39" s="1"/>
      <c r="E39" s="1"/>
    </row>
    <row r="40" ht="26.25" customHeight="1">
      <c r="A40" s="1"/>
      <c r="B40" s="6" t="s">
        <v>43</v>
      </c>
      <c r="E40" s="1"/>
    </row>
    <row r="41" ht="16.5" customHeight="1">
      <c r="A41" s="1"/>
      <c r="B41" s="8" t="s">
        <v>44</v>
      </c>
      <c r="E41" s="1"/>
    </row>
    <row r="42" ht="16.5" customHeight="1">
      <c r="A42" s="1"/>
      <c r="B42" s="9" t="s">
        <v>45</v>
      </c>
      <c r="E42" s="1"/>
    </row>
    <row r="43" ht="16.5" customHeight="1">
      <c r="A43" s="1"/>
      <c r="B43" s="9" t="s">
        <v>46</v>
      </c>
      <c r="E43" s="1"/>
    </row>
    <row r="44" ht="16.5" customHeight="1">
      <c r="A44" s="1"/>
      <c r="B44" s="9" t="s">
        <v>47</v>
      </c>
      <c r="E44" s="1"/>
    </row>
    <row r="45" ht="7.5" customHeight="1">
      <c r="A45" s="1"/>
      <c r="B45" s="9"/>
      <c r="E45" s="1"/>
    </row>
    <row r="46" ht="16.5" customHeight="1">
      <c r="A46" s="1"/>
      <c r="B46" s="8" t="s">
        <v>48</v>
      </c>
      <c r="E46" s="1"/>
    </row>
    <row r="47" ht="16.5" customHeight="1">
      <c r="A47" s="1"/>
      <c r="B47" s="9" t="s">
        <v>49</v>
      </c>
      <c r="E47" s="1"/>
    </row>
    <row r="48" ht="16.5" customHeight="1">
      <c r="A48" s="1"/>
      <c r="B48" s="9" t="s">
        <v>50</v>
      </c>
      <c r="E48" s="1"/>
    </row>
    <row r="49" ht="16.5" customHeight="1">
      <c r="A49" s="1"/>
      <c r="B49" s="9" t="s">
        <v>51</v>
      </c>
      <c r="E49" s="1"/>
    </row>
    <row r="50" ht="16.5" customHeight="1">
      <c r="A50" s="1"/>
      <c r="B50" s="9" t="s">
        <v>52</v>
      </c>
      <c r="E50" s="1"/>
    </row>
    <row r="51" ht="11.25" customHeight="1">
      <c r="A51" s="1"/>
      <c r="E51" s="1"/>
    </row>
    <row r="52" ht="26.25" customHeight="1">
      <c r="A52" s="1"/>
      <c r="B52" s="15" t="s">
        <v>53</v>
      </c>
      <c r="E52" s="1"/>
    </row>
    <row r="53" ht="16.5" customHeight="1">
      <c r="A53" s="1"/>
      <c r="B53" s="16" t="s">
        <v>54</v>
      </c>
      <c r="E53" s="1"/>
    </row>
    <row r="54" ht="16.5" customHeight="1">
      <c r="A54" s="1"/>
      <c r="B54" s="16" t="s">
        <v>55</v>
      </c>
      <c r="E54" s="1"/>
    </row>
    <row r="55" ht="16.5" customHeight="1">
      <c r="A55" s="1"/>
      <c r="B55" s="16" t="s">
        <v>56</v>
      </c>
      <c r="E55" s="1"/>
    </row>
    <row r="56" ht="16.5" customHeight="1">
      <c r="A56" s="1"/>
      <c r="B56" s="16" t="s">
        <v>57</v>
      </c>
      <c r="E56" s="1"/>
    </row>
    <row r="57" ht="16.5" customHeight="1">
      <c r="A57" s="1"/>
      <c r="B57" s="16" t="s">
        <v>58</v>
      </c>
      <c r="E57" s="1"/>
    </row>
    <row r="58" ht="16.5" customHeight="1">
      <c r="A58" s="1"/>
      <c r="B58" s="16" t="s">
        <v>59</v>
      </c>
      <c r="E58" s="1"/>
    </row>
    <row r="59" ht="11.25" customHeight="1">
      <c r="A59" s="1"/>
      <c r="E59" s="1"/>
    </row>
    <row r="60" ht="26.25" customHeight="1">
      <c r="A60" s="1"/>
      <c r="B60" s="6" t="s">
        <v>60</v>
      </c>
      <c r="E60" s="1"/>
    </row>
    <row r="61" ht="16.5" customHeight="1">
      <c r="A61" s="1"/>
      <c r="B61" s="17" t="s">
        <v>61</v>
      </c>
      <c r="E61" s="1"/>
    </row>
    <row r="62" ht="16.5" customHeight="1">
      <c r="A62" s="1"/>
      <c r="B62" s="9" t="s">
        <v>62</v>
      </c>
      <c r="E62" s="1"/>
    </row>
    <row r="63" ht="16.5" customHeight="1">
      <c r="A63" s="1"/>
      <c r="B63" s="9" t="s">
        <v>63</v>
      </c>
      <c r="E63" s="1"/>
    </row>
    <row r="64" ht="16.5" customHeight="1">
      <c r="A64" s="1"/>
      <c r="B64" s="9" t="s">
        <v>64</v>
      </c>
      <c r="E64" s="1"/>
    </row>
    <row r="65" ht="11.25" customHeight="1">
      <c r="A65" s="1"/>
      <c r="E65" s="1"/>
    </row>
    <row r="66" ht="22.5" customHeight="1">
      <c r="A66" s="1"/>
      <c r="B66" s="18" t="s">
        <v>65</v>
      </c>
      <c r="E66" s="1"/>
    </row>
    <row r="67" ht="15" customHeight="1">
      <c r="A67" s="1"/>
      <c r="E67" s="1"/>
    </row>
    <row r="68" ht="15" customHeight="1">
      <c r="A68" s="1"/>
      <c r="E68" s="1"/>
    </row>
  </sheetData>
  <mergeCells>
    <mergeCell ref="B3:D3"/>
    <mergeCell ref="B4:D4"/>
    <mergeCell ref="B5:D5"/>
    <mergeCell ref="B7:D7"/>
    <mergeCell ref="B9:D9"/>
    <mergeCell ref="B10:D10"/>
    <mergeCell ref="B12:D12"/>
    <mergeCell ref="B13:D13"/>
    <mergeCell ref="B14:D14"/>
    <mergeCell ref="B15:D15"/>
    <mergeCell ref="B16:D16"/>
    <mergeCell ref="B17:D17"/>
    <mergeCell ref="B18:D18"/>
    <mergeCell ref="B20:D20"/>
    <mergeCell ref="B30:D30"/>
    <mergeCell ref="B31:D31"/>
    <mergeCell ref="B32:D32"/>
    <mergeCell ref="B33:D33"/>
    <mergeCell ref="B34:D34"/>
    <mergeCell ref="B35:D35"/>
    <mergeCell ref="B36:D36"/>
    <mergeCell ref="B37:D37"/>
    <mergeCell ref="B38:D38"/>
    <mergeCell ref="B40:D40"/>
    <mergeCell ref="B41:D41"/>
    <mergeCell ref="B42:D42"/>
    <mergeCell ref="B43:D43"/>
    <mergeCell ref="B44:D44"/>
    <mergeCell ref="B45:D45"/>
    <mergeCell ref="B46:D46"/>
    <mergeCell ref="B47:D47"/>
    <mergeCell ref="B48:D48"/>
    <mergeCell ref="B49:D49"/>
    <mergeCell ref="B50:D50"/>
    <mergeCell ref="B52:D52"/>
    <mergeCell ref="B53:D53"/>
    <mergeCell ref="B54:D54"/>
    <mergeCell ref="B55:D55"/>
    <mergeCell ref="B56:D56"/>
    <mergeCell ref="B57:D57"/>
    <mergeCell ref="B58:D58"/>
    <mergeCell ref="B60:D60"/>
    <mergeCell ref="B61:D61"/>
    <mergeCell ref="B62:D62"/>
    <mergeCell ref="B63:D63"/>
    <mergeCell ref="B64:D64"/>
    <mergeCell ref="B66:D66"/>
  </mergeCells>
  <printOptions/>
  <pageMargins left="0.7" right="0.7" top="0.75" bottom="0.75" header="0.3" footer="0.3"/>
  <pageSetup paperSize="1" orientation="portrait"/>
  <headerFooter>
    <oddHeader>&amp;L&amp;C&amp;R</oddHeader>
    <oddFooter>&amp;L&amp;C&amp;R</oddFooter>
  </headerFooter>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860165-2568-4CDC-E25D-5DCD0D681875}" mc:Ignorable="x14ac xr xr2 xr3">
  <dimension ref="A1:GR1000"/>
  <sheetViews>
    <sheetView topLeftCell="A37" workbookViewId="0">
      <selection activeCell="A45" sqref="A45"/>
    </sheetView>
  </sheetViews>
  <sheetFormatPr defaultRowHeight="15" defaultColWidth="8.8515625" customHeight="1"/>
  <cols>
    <col min="1" max="1" width="42.7109375" customWidth="1"/>
    <col min="2" max="2" width="26.57421875" customWidth="1"/>
    <col min="3" max="4" width="28.57421875" customWidth="1"/>
    <col min="5" max="5" width="5.7109375" customWidth="1"/>
  </cols>
  <sheetData>
    <row r="1" ht="15" customHeight="1">
      <c r="A1" s="19"/>
      <c r="E1" s="19"/>
    </row>
    <row r="2" ht="15" customHeight="1">
      <c r="A2" s="19"/>
      <c r="E2" s="19"/>
    </row>
    <row r="3" ht="15" customHeight="1">
      <c r="A3" s="19"/>
      <c r="E3" s="19"/>
    </row>
    <row r="4" ht="18.75" customHeight="1">
      <c r="A4" s="19"/>
      <c r="B4" s="20" t="s">
        <v>66</v>
      </c>
      <c r="C4" s="21" t="s">
        <v>67</v>
      </c>
      <c r="E4" s="19"/>
    </row>
    <row r="5" ht="18.75" customHeight="1">
      <c r="A5" s="19"/>
      <c r="C5" s="22" t="s">
        <v>68</v>
      </c>
      <c r="E5" s="19"/>
    </row>
    <row r="6" ht="18.75" customHeight="1">
      <c r="A6" s="19"/>
      <c r="C6" s="22" t="s">
        <v>69</v>
      </c>
      <c r="E6" s="19"/>
    </row>
    <row r="7" ht="18.75" customHeight="1">
      <c r="A7" s="19"/>
      <c r="C7" s="23" t="s">
        <v>70</v>
      </c>
      <c r="E7" s="19"/>
    </row>
    <row r="8" ht="15" customHeight="1">
      <c r="A8" s="19"/>
      <c r="E8" s="19"/>
    </row>
    <row r="9" ht="15" customHeight="1">
      <c r="A9" s="19"/>
      <c r="E9" s="19"/>
    </row>
    <row r="10" ht="15" customHeight="1">
      <c r="A10" s="19"/>
      <c r="B10" s="24"/>
      <c r="E10" s="19"/>
    </row>
    <row r="11" ht="15" customHeight="1">
      <c r="A11" s="19"/>
      <c r="E11" s="19"/>
    </row>
    <row r="12" ht="15" customHeight="1">
      <c r="A12" s="19"/>
      <c r="E12" s="19"/>
    </row>
    <row r="13" ht="45" customHeight="1">
      <c r="A13" s="19"/>
      <c r="B13" s="25" t="s">
        <v>71</v>
      </c>
      <c r="E13" s="19"/>
    </row>
    <row r="14" ht="15" customHeight="1">
      <c r="A14" s="19"/>
      <c r="E14" s="19"/>
    </row>
    <row r="15" ht="22.5" customHeight="1">
      <c r="A15" s="19"/>
      <c r="B15" s="26" t="s">
        <v>72</v>
      </c>
      <c r="E15" s="19"/>
    </row>
    <row r="16" ht="15" customHeight="1">
      <c r="A16" s="19"/>
      <c r="E16" s="19"/>
    </row>
    <row r="17" ht="6" customHeight="1">
      <c r="A17" s="19"/>
      <c r="B17" s="27"/>
      <c r="E17" s="19"/>
    </row>
    <row r="18" ht="15" customHeight="1">
      <c r="A18" s="19"/>
      <c r="E18" s="19"/>
    </row>
    <row r="19" ht="15" customHeight="1">
      <c r="A19" s="19"/>
      <c r="E19" s="19"/>
    </row>
    <row r="20" ht="22.5" customHeight="1">
      <c r="A20" s="19"/>
      <c r="B20" s="28" t="s">
        <v>73</v>
      </c>
      <c r="E20" s="19"/>
    </row>
    <row r="21" ht="19.5" customHeight="1">
      <c r="A21" s="19"/>
      <c r="B21" s="29" t="s">
        <v>74</v>
      </c>
      <c r="C21" s="30" t="s">
        <v>75</v>
      </c>
      <c r="E21" s="19"/>
    </row>
    <row r="22" ht="19.5" customHeight="1">
      <c r="A22" s="19"/>
      <c r="B22" s="31" t="s">
        <v>76</v>
      </c>
      <c r="C22" s="32" t="s">
        <v>77</v>
      </c>
      <c r="E22" s="19"/>
    </row>
    <row r="23" ht="19.5" customHeight="1">
      <c r="A23" s="19"/>
      <c r="B23" s="29" t="s">
        <v>78</v>
      </c>
      <c r="C23" s="30" t="s">
        <v>79</v>
      </c>
      <c r="E23" s="19"/>
    </row>
    <row r="24" ht="19.5" customHeight="1">
      <c r="A24" s="19"/>
      <c r="B24" s="31" t="s">
        <v>80</v>
      </c>
      <c r="C24" s="32" t="s">
        <v>81</v>
      </c>
      <c r="E24" s="19"/>
    </row>
    <row r="25" ht="15" customHeight="1">
      <c r="A25" s="19"/>
      <c r="E25" s="19"/>
    </row>
    <row r="26" ht="15" customHeight="1">
      <c r="A26" s="19"/>
      <c r="E26" s="19"/>
    </row>
    <row r="27" ht="22.5" customHeight="1">
      <c r="A27" s="19"/>
      <c r="B27" s="28" t="s">
        <v>82</v>
      </c>
      <c r="E27" s="19"/>
    </row>
    <row r="28" ht="19.5" customHeight="1">
      <c r="A28" s="19"/>
      <c r="B28" s="29" t="s">
        <v>83</v>
      </c>
      <c r="C28" s="30" t="s">
        <v>84</v>
      </c>
      <c r="E28" s="19"/>
    </row>
    <row r="29" ht="19.5" customHeight="1">
      <c r="A29" s="19"/>
      <c r="B29" s="31" t="s">
        <v>85</v>
      </c>
      <c r="C29" s="32" t="s">
        <v>86</v>
      </c>
      <c r="E29" s="19"/>
    </row>
    <row r="30" ht="19.5" customHeight="1">
      <c r="A30" s="19"/>
      <c r="B30" s="29" t="s">
        <v>87</v>
      </c>
      <c r="C30" s="30" t="s">
        <v>88</v>
      </c>
      <c r="E30" s="19"/>
    </row>
    <row r="31" ht="19.5" customHeight="1">
      <c r="A31" s="19"/>
      <c r="B31" s="31" t="s">
        <v>89</v>
      </c>
      <c r="C31" s="32" t="s">
        <v>90</v>
      </c>
      <c r="E31" s="19"/>
    </row>
    <row r="32" ht="19.5" customHeight="1">
      <c r="A32" s="19"/>
      <c r="B32" s="29" t="s">
        <v>91</v>
      </c>
      <c r="C32" s="30" t="s">
        <v>92</v>
      </c>
      <c r="E32" s="19"/>
    </row>
    <row r="33" ht="15" customHeight="1">
      <c r="A33" s="19"/>
      <c r="E33" s="19"/>
    </row>
    <row r="34" ht="15" customHeight="1">
      <c r="A34" s="19"/>
      <c r="E34" s="19"/>
    </row>
    <row r="35" ht="22.5" customHeight="1">
      <c r="A35" s="19"/>
      <c r="B35" s="28" t="s">
        <v>93</v>
      </c>
      <c r="E35" s="19"/>
    </row>
    <row r="36" ht="60" customHeight="1">
      <c r="A36" s="19"/>
      <c r="B36" s="33" t="s">
        <v>94</v>
      </c>
      <c r="E36" s="19"/>
    </row>
    <row r="37" ht="15" customHeight="1">
      <c r="A37" s="19"/>
      <c r="E37" s="19"/>
    </row>
    <row r="38" ht="15" customHeight="1">
      <c r="A38" s="19"/>
      <c r="E38" s="19"/>
    </row>
    <row r="39" ht="15" customHeight="1">
      <c r="A39" s="19"/>
      <c r="E39" s="19"/>
    </row>
    <row r="40" ht="15" customHeight="1">
      <c r="A40" s="19"/>
      <c r="E40" s="19"/>
    </row>
    <row r="41" ht="26.25" customHeight="1">
      <c r="A41" s="19"/>
      <c r="B41" s="34" t="s">
        <v>95</v>
      </c>
      <c r="E41" s="19"/>
    </row>
    <row r="42" ht="37.5" customHeight="1">
      <c r="A42" s="19"/>
      <c r="B42" s="35">
        <f>'Main Proposal'!G158</f>
        <v>221341.4972</v>
      </c>
      <c r="E42" s="19"/>
    </row>
    <row r="43" ht="18.75" customHeight="1">
      <c r="A43" s="19"/>
      <c r="B43" s="36" t="s">
        <v>96</v>
      </c>
      <c r="E43" s="19"/>
    </row>
    <row r="44" ht="15" customHeight="1">
      <c r="A44" s="19"/>
      <c r="E44" s="19"/>
    </row>
    <row r="45" ht="15" customHeight="1">
      <c r="A45" s="37" t="s">
        <v>97</v>
      </c>
      <c r="E45" s="19"/>
    </row>
    <row r="46" ht="15" customHeight="1">
      <c r="A46" s="38" t="s">
        <v>98</v>
      </c>
      <c r="B46" s="39"/>
      <c r="E46" s="19"/>
    </row>
    <row r="47" ht="15" customHeight="1">
      <c r="A47" s="38" t="s">
        <v>99</v>
      </c>
      <c r="E47" s="19"/>
    </row>
    <row r="48" ht="18.75" customHeight="1">
      <c r="A48" s="38" t="s">
        <v>100</v>
      </c>
      <c r="B48" s="40" t="s">
        <v>101</v>
      </c>
      <c r="E48" s="19"/>
    </row>
    <row r="49" ht="15" customHeight="1">
      <c r="A49" s="19"/>
      <c r="E49" s="19"/>
    </row>
    <row r="50" ht="15" customHeight="1">
      <c r="A50" s="19"/>
      <c r="B50" s="41" t="s">
        <v>102</v>
      </c>
      <c r="E50" s="19"/>
    </row>
    <row r="51" ht="15" customHeight="1">
      <c r="A51" s="19"/>
      <c r="E51" s="19"/>
    </row>
    <row r="52" ht="15" customHeight="1">
      <c r="A52" s="19"/>
      <c r="E52" s="19"/>
    </row>
  </sheetData>
  <mergeCells>
    <mergeCell ref="B4:B7"/>
    <mergeCell ref="B10:D10"/>
    <mergeCell ref="B13:D13"/>
    <mergeCell ref="B15:D15"/>
    <mergeCell ref="B17:D17"/>
    <mergeCell ref="B20:D20"/>
    <mergeCell ref="C21:D21"/>
    <mergeCell ref="C22:D22"/>
    <mergeCell ref="C23:D23"/>
    <mergeCell ref="C24:D24"/>
    <mergeCell ref="B27:D27"/>
    <mergeCell ref="C28:D28"/>
    <mergeCell ref="C29:D29"/>
    <mergeCell ref="C30:D30"/>
    <mergeCell ref="C31:D31"/>
    <mergeCell ref="C32:D32"/>
    <mergeCell ref="B35:D35"/>
    <mergeCell ref="B36:D39"/>
    <mergeCell ref="B41:D41"/>
    <mergeCell ref="B42:D42"/>
    <mergeCell ref="B43:D43"/>
    <mergeCell ref="B46:D46"/>
    <mergeCell ref="B48:D48"/>
    <mergeCell ref="B50:D50"/>
  </mergeCells>
  <printOptions/>
  <pageMargins left="0.7" right="0.7" top="0.75" bottom="0.75" header="0.3" footer="0.3"/>
  <pageSetup paperSize="1" orientation="portrait"/>
  <headerFooter>
    <oddHeader>&amp;L&amp;C&amp;R</oddHeader>
    <oddFooter>&amp;L&amp;C&amp;R</oddFooter>
  </headerFooter>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C18A7D-C8C6-A0C9-C13F-D76524392AE8}" mc:Ignorable="x14ac xr xr2 xr3">
  <dimension ref="A1:GR1000"/>
  <sheetViews>
    <sheetView topLeftCell="A1" workbookViewId="0">
      <selection activeCell="E37" sqref="E37"/>
    </sheetView>
  </sheetViews>
  <sheetFormatPr defaultRowHeight="15" defaultColWidth="8.8515625" customHeight="1"/>
  <cols>
    <col min="2" max="2" width="35.28125" customWidth="1"/>
    <col min="3" max="3" width="22.8515625" customWidth="1"/>
    <col min="4" max="4" width="17.140625" customWidth="1"/>
    <col min="5" max="5" width="20.8515625" customWidth="1"/>
    <col min="6" max="6" width="20.00390625" customWidth="1"/>
    <col min="7" max="7" width="5.7109375" customWidth="1"/>
  </cols>
  <sheetData>
    <row r="3" ht="31.5" customHeight="1">
      <c r="B3" s="42" t="s">
        <v>103</v>
      </c>
    </row>
    <row r="4" ht="17.25" customHeight="1">
      <c r="B4" s="43" t="s">
        <v>104</v>
      </c>
    </row>
    <row r="5" ht="7.5" customHeight="1">
      <c r="B5" s="44"/>
      <c r="C5" s="44"/>
      <c r="D5" s="44"/>
      <c r="E5" s="44"/>
    </row>
    <row r="7" ht="17.25" customHeight="1">
      <c r="B7" s="45" t="s">
        <v>105</v>
      </c>
    </row>
    <row r="8" ht="18.75" customHeight="1">
      <c r="B8" s="46" t="s">
        <v>106</v>
      </c>
      <c r="C8" s="46" t="s">
        <v>107</v>
      </c>
      <c r="D8" s="46" t="s">
        <v>108</v>
      </c>
      <c r="E8" s="46" t="s">
        <v>109</v>
      </c>
    </row>
    <row r="9" ht="18" customHeight="1">
      <c r="B9" s="47" t="s">
        <v>110</v>
      </c>
      <c r="C9" s="48">
        <v>650</v>
      </c>
      <c r="D9" s="49">
        <f t="shared" si="0" ref="D9:D12">$D$32</f>
        <v>1.7189</v>
      </c>
      <c r="E9" s="50">
        <f t="shared" si="1" ref="E9:E12">C9*D9</f>
        <v>1117.285</v>
      </c>
    </row>
    <row r="10" ht="18" customHeight="1">
      <c r="B10" s="51" t="s">
        <v>111</v>
      </c>
      <c r="C10" s="48">
        <v>450</v>
      </c>
      <c r="D10" s="49">
        <f t="shared" si="0"/>
        <v>1.7189</v>
      </c>
      <c r="E10" s="50">
        <f t="shared" si="1"/>
        <v>773.505</v>
      </c>
    </row>
    <row r="11" ht="18" customHeight="1">
      <c r="B11" s="47" t="s">
        <v>112</v>
      </c>
      <c r="C11" s="48">
        <v>280</v>
      </c>
      <c r="D11" s="49">
        <f t="shared" si="0"/>
        <v>1.7189</v>
      </c>
      <c r="E11" s="50">
        <f t="shared" si="1"/>
        <v>481.292</v>
      </c>
    </row>
    <row r="12" ht="18" customHeight="1">
      <c r="B12" s="51" t="s">
        <v>113</v>
      </c>
      <c r="C12" s="48">
        <v>180</v>
      </c>
      <c r="D12" s="49">
        <f t="shared" si="0"/>
        <v>1.7189</v>
      </c>
      <c r="E12" s="50">
        <f t="shared" si="1"/>
        <v>309.402</v>
      </c>
    </row>
    <row r="13" ht="15" customHeight="1">
      <c r="C13" s="52"/>
    </row>
    <row r="14" ht="21" customHeight="1">
      <c r="B14" s="45" t="s">
        <v>114</v>
      </c>
      <c r="C14" s="52"/>
    </row>
    <row r="15" ht="18.75" customHeight="1">
      <c r="B15" s="46" t="s">
        <v>115</v>
      </c>
      <c r="C15" s="53" t="s">
        <v>116</v>
      </c>
      <c r="D15" s="46" t="s">
        <v>117</v>
      </c>
      <c r="E15" s="46" t="s">
        <v>118</v>
      </c>
    </row>
    <row r="16" ht="16.5" customHeight="1">
      <c r="B16" s="54" t="s">
        <v>119</v>
      </c>
      <c r="C16" s="52"/>
    </row>
    <row r="17" ht="18" customHeight="1">
      <c r="B17" s="55" t="s">
        <v>120</v>
      </c>
      <c r="C17" s="56">
        <v>0.12</v>
      </c>
      <c r="D17" s="57">
        <f t="shared" si="2" ref="D17:D31">C17</f>
        <v>0.12</v>
      </c>
      <c r="E17" s="58" t="s">
        <v>121</v>
      </c>
    </row>
    <row r="18" ht="18" customHeight="1">
      <c r="B18" s="59" t="s">
        <v>122</v>
      </c>
      <c r="C18" s="56">
        <v>0.0325</v>
      </c>
      <c r="D18" s="57">
        <f t="shared" si="2"/>
        <v>0.0325</v>
      </c>
      <c r="E18" s="60" t="s">
        <v>123</v>
      </c>
    </row>
    <row r="19" ht="18" customHeight="1">
      <c r="B19" s="55" t="s">
        <v>124</v>
      </c>
      <c r="C19" s="56">
        <v>0.0481</v>
      </c>
      <c r="D19" s="57">
        <f t="shared" si="2"/>
        <v>0.0481</v>
      </c>
      <c r="E19" s="58" t="s">
        <v>125</v>
      </c>
    </row>
    <row r="20" ht="18" customHeight="1">
      <c r="B20" s="59" t="s">
        <v>126</v>
      </c>
      <c r="C20" s="56">
        <v>0.0833</v>
      </c>
      <c r="D20" s="57">
        <f t="shared" si="2"/>
        <v>0.0833</v>
      </c>
      <c r="E20" s="60" t="s">
        <v>127</v>
      </c>
    </row>
    <row r="21" ht="16.5" customHeight="1">
      <c r="B21" s="54" t="s">
        <v>128</v>
      </c>
    </row>
    <row r="22" ht="18" customHeight="1">
      <c r="B22" s="55" t="s">
        <v>129</v>
      </c>
      <c r="C22" s="56">
        <v>0.03</v>
      </c>
      <c r="D22" s="57">
        <f t="shared" si="2"/>
        <v>0.03</v>
      </c>
      <c r="E22" s="58" t="s">
        <v>130</v>
      </c>
    </row>
    <row r="23" ht="18" customHeight="1">
      <c r="B23" s="59" t="s">
        <v>131</v>
      </c>
      <c r="C23" s="56">
        <v>0.02</v>
      </c>
      <c r="D23" s="57">
        <f t="shared" si="2"/>
        <v>0.02</v>
      </c>
      <c r="E23" s="60" t="s">
        <v>132</v>
      </c>
    </row>
    <row r="24" ht="18" customHeight="1">
      <c r="B24" s="55" t="s">
        <v>133</v>
      </c>
      <c r="C24" s="56">
        <v>0.05</v>
      </c>
      <c r="D24" s="57">
        <f t="shared" si="2"/>
        <v>0.05</v>
      </c>
      <c r="E24" s="58" t="s">
        <v>134</v>
      </c>
    </row>
    <row r="25" ht="16.5" customHeight="1">
      <c r="B25" s="54" t="s">
        <v>135</v>
      </c>
    </row>
    <row r="26" ht="18" customHeight="1">
      <c r="B26" s="59" t="s">
        <v>136</v>
      </c>
      <c r="C26" s="56">
        <v>0.04</v>
      </c>
      <c r="D26" s="57">
        <f t="shared" si="2"/>
        <v>0.04</v>
      </c>
      <c r="E26" s="60" t="s">
        <v>137</v>
      </c>
    </row>
    <row r="27" ht="18" customHeight="1">
      <c r="B27" s="55" t="s">
        <v>138</v>
      </c>
      <c r="C27" s="56">
        <v>0.03</v>
      </c>
      <c r="D27" s="57">
        <f t="shared" si="2"/>
        <v>0.03</v>
      </c>
      <c r="E27" s="58" t="s">
        <v>139</v>
      </c>
    </row>
    <row r="28" ht="18" customHeight="1">
      <c r="B28" s="59" t="s">
        <v>140</v>
      </c>
      <c r="C28" s="56">
        <v>0.015</v>
      </c>
      <c r="D28" s="57">
        <f t="shared" si="2"/>
        <v>0.015</v>
      </c>
      <c r="E28" s="60" t="s">
        <v>141</v>
      </c>
    </row>
    <row r="29" ht="18" customHeight="1">
      <c r="B29" s="55" t="s">
        <v>142</v>
      </c>
      <c r="C29" s="56">
        <v>0.02</v>
      </c>
      <c r="D29" s="57">
        <f t="shared" si="2"/>
        <v>0.02</v>
      </c>
      <c r="E29" s="58" t="s">
        <v>143</v>
      </c>
    </row>
    <row r="30" ht="18" customHeight="1">
      <c r="B30" s="59" t="s">
        <v>144</v>
      </c>
      <c r="C30" s="56">
        <v>0.08</v>
      </c>
      <c r="D30" s="57">
        <f t="shared" si="2"/>
        <v>0.08</v>
      </c>
      <c r="E30" s="60" t="s">
        <v>145</v>
      </c>
    </row>
    <row r="31" ht="18" customHeight="1">
      <c r="B31" s="55" t="s">
        <v>146</v>
      </c>
      <c r="C31" s="56">
        <v>0.15</v>
      </c>
      <c r="D31" s="57">
        <f t="shared" si="2"/>
        <v>0.15</v>
      </c>
      <c r="E31" s="58" t="s">
        <v>147</v>
      </c>
    </row>
    <row r="32" ht="7.5" customHeight="1">
      <c r="D32" s="61">
        <f>1+C17+C18+C19+C20+C22+C23+C24+C26+C27+C28+C29+C30+C31</f>
        <v>1.7189</v>
      </c>
    </row>
    <row r="33" ht="22.5" customHeight="1">
      <c r="B33" s="62" t="s">
        <v>148</v>
      </c>
    </row>
    <row r="35" ht="21" customHeight="1">
      <c r="B35" s="45" t="s">
        <v>149</v>
      </c>
    </row>
    <row r="36" ht="18.75" customHeight="1">
      <c r="B36" s="63" t="s">
        <v>106</v>
      </c>
      <c r="C36" s="63" t="s">
        <v>150</v>
      </c>
      <c r="D36" s="63" t="s">
        <v>151</v>
      </c>
      <c r="E36" s="63" t="s">
        <v>152</v>
      </c>
      <c r="F36" s="63" t="s">
        <v>153</v>
      </c>
      <c r="G36" s="63" t="s">
        <v>154</v>
      </c>
    </row>
    <row r="37" ht="18" customHeight="1">
      <c r="B37" s="47" t="s">
        <v>110</v>
      </c>
      <c r="C37" s="64">
        <f t="shared" si="3" ref="C37:E40">C9</f>
        <v>650</v>
      </c>
      <c r="D37" s="57">
        <f t="shared" si="4" ref="D37:D41">$D$32-1</f>
        <v>0.7189</v>
      </c>
      <c r="E37" s="65">
        <f t="shared" si="3"/>
        <v>1117.285</v>
      </c>
      <c r="F37" s="64">
        <f t="shared" si="5" ref="F37:F40">E9*8</f>
        <v>8938.28</v>
      </c>
      <c r="G37" s="66">
        <f t="shared" si="6" ref="G37:G40">E9*40</f>
        <v>44691.4</v>
      </c>
    </row>
    <row r="38" ht="18" customHeight="1">
      <c r="B38" s="51" t="s">
        <v>111</v>
      </c>
      <c r="C38" s="64">
        <f t="shared" si="3"/>
        <v>450</v>
      </c>
      <c r="D38" s="57">
        <f t="shared" si="4"/>
        <v>0.7189</v>
      </c>
      <c r="E38" s="65">
        <f t="shared" si="3"/>
        <v>773.505</v>
      </c>
      <c r="F38" s="64">
        <f t="shared" si="5"/>
        <v>6188.04</v>
      </c>
      <c r="G38" s="66">
        <f t="shared" si="6"/>
        <v>30940.2</v>
      </c>
    </row>
    <row r="39" ht="18" customHeight="1">
      <c r="B39" s="47" t="s">
        <v>112</v>
      </c>
      <c r="C39" s="64">
        <f t="shared" si="3"/>
        <v>280</v>
      </c>
      <c r="D39" s="57">
        <f t="shared" si="4"/>
        <v>0.7189</v>
      </c>
      <c r="E39" s="65">
        <f t="shared" si="3"/>
        <v>481.292</v>
      </c>
      <c r="F39" s="64">
        <f t="shared" si="5"/>
        <v>3850.336</v>
      </c>
      <c r="G39" s="66">
        <f t="shared" si="6"/>
        <v>19251.68</v>
      </c>
    </row>
    <row r="40" ht="18" customHeight="1">
      <c r="B40" s="51" t="s">
        <v>113</v>
      </c>
      <c r="C40" s="64">
        <f t="shared" si="3"/>
        <v>180</v>
      </c>
      <c r="D40" s="57">
        <f t="shared" si="4"/>
        <v>0.7189</v>
      </c>
      <c r="E40" s="65">
        <f t="shared" si="3"/>
        <v>309.402</v>
      </c>
      <c r="F40" s="64">
        <f t="shared" si="5"/>
        <v>2475.216</v>
      </c>
      <c r="G40" s="66">
        <f t="shared" si="6"/>
        <v>12376.08</v>
      </c>
    </row>
    <row r="41" ht="19.5" customHeight="1">
      <c r="B41" s="67" t="s">
        <v>155</v>
      </c>
      <c r="C41" s="68">
        <f t="shared" si="7" ref="C41:G41">AVERAGE(C37:C40)</f>
        <v>390</v>
      </c>
      <c r="D41" s="69">
        <f t="shared" si="4"/>
        <v>0.7189</v>
      </c>
      <c r="E41" s="70">
        <f t="shared" si="7"/>
        <v>670.371</v>
      </c>
      <c r="F41" s="68">
        <f t="shared" si="7"/>
        <v>5362.968</v>
      </c>
      <c r="G41" s="71">
        <f t="shared" si="7"/>
        <v>26814.84</v>
      </c>
    </row>
    <row r="43" ht="18.75" customHeight="1">
      <c r="B43" s="72" t="s">
        <v>156</v>
      </c>
    </row>
    <row r="45" ht="21" customHeight="1">
      <c r="B45" s="45" t="s">
        <v>157</v>
      </c>
    </row>
    <row r="46" ht="16.5" customHeight="1">
      <c r="B46" s="73" t="s">
        <v>158</v>
      </c>
    </row>
    <row r="47" ht="16.5" customHeight="1">
      <c r="B47" s="74" t="s">
        <v>159</v>
      </c>
    </row>
    <row r="48" ht="16.5" customHeight="1">
      <c r="B48" s="73" t="s">
        <v>160</v>
      </c>
    </row>
    <row r="49" ht="16.5" customHeight="1">
      <c r="B49" s="74" t="s">
        <v>161</v>
      </c>
    </row>
    <row r="50" ht="16.5" customHeight="1">
      <c r="B50" s="73" t="s">
        <v>162</v>
      </c>
    </row>
    <row r="51" ht="16.5" customHeight="1">
      <c r="B51" s="74" t="s">
        <v>163</v>
      </c>
    </row>
  </sheetData>
  <mergeCells>
    <mergeCell ref="B3:E3"/>
    <mergeCell ref="B4:E4"/>
    <mergeCell ref="B5:E5"/>
    <mergeCell ref="B7:E7"/>
    <mergeCell ref="B14:E14"/>
    <mergeCell ref="B16:E16"/>
    <mergeCell ref="B21:E21"/>
    <mergeCell ref="B25:E25"/>
    <mergeCell ref="B35:F35"/>
    <mergeCell ref="B43:F43"/>
    <mergeCell ref="B45:F45"/>
    <mergeCell ref="B46:F46"/>
    <mergeCell ref="B47:F47"/>
    <mergeCell ref="B48:F48"/>
    <mergeCell ref="B49:F49"/>
    <mergeCell ref="B50:F50"/>
    <mergeCell ref="B51:F51"/>
  </mergeCells>
  <printOptions/>
  <pageMargins left="0.7" right="0.7" top="0.75" bottom="0.75" header="0.3" footer="0.3"/>
  <pageSetup paperSize="1" orientation="portrait"/>
  <headerFooter>
    <oddHeader>&amp;L&amp;C&amp;R</oddHeader>
    <oddFooter>&amp;L&amp;C&amp;R</oddFooter>
  </headerFooter>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C3EE2E-A888-FA22-81A3-D40CAFC92568}" mc:Ignorable="x14ac xr xr2 xr3">
  <dimension ref="A1:GR1000"/>
  <sheetViews>
    <sheetView topLeftCell="A43" workbookViewId="0">
      <selection activeCell="A1" sqref="A1"/>
    </sheetView>
  </sheetViews>
  <sheetFormatPr defaultRowHeight="15" defaultColWidth="8.8515625" customHeight="1"/>
  <cols>
    <col min="2" max="2" width="26.421875" customWidth="1"/>
    <col min="3" max="3" width="28.8515625" customWidth="1"/>
    <col min="4" max="4" width="6.00390625" customWidth="1"/>
    <col min="5" max="5" width="13.00390625" customWidth="1"/>
    <col min="6" max="6" width="12.28125" customWidth="1"/>
    <col min="7" max="7" width="20.421875" customWidth="1"/>
    <col min="8" max="8" width="11.00390625" customWidth="1"/>
    <col min="9" max="9" width="11.140625" customWidth="1"/>
    <col min="10" max="10" width="19.00390625" customWidth="1"/>
    <col min="11" max="11" width="2.8515625" customWidth="1"/>
  </cols>
  <sheetData>
    <row r="2" ht="18.75" customHeight="1">
      <c r="B2" s="75" t="s">
        <v>66</v>
      </c>
      <c r="D2" s="76" t="s">
        <v>164</v>
      </c>
      <c r="I2" s="77" t="s">
        <v>165</v>
      </c>
      <c r="J2" s="78" t="s">
        <v>166</v>
      </c>
    </row>
    <row r="3" ht="15" customHeight="1">
      <c r="D3" s="79" t="s">
        <v>167</v>
      </c>
      <c r="I3" s="77" t="s">
        <v>168</v>
      </c>
      <c r="J3" s="78" t="s">
        <v>169</v>
      </c>
    </row>
    <row r="4" ht="15" customHeight="1">
      <c r="D4" s="79" t="s">
        <v>170</v>
      </c>
    </row>
    <row r="5" ht="15" customHeight="1">
      <c r="D5" s="79" t="s">
        <v>171</v>
      </c>
    </row>
    <row r="7" ht="6" customHeight="1">
      <c r="B7" s="80"/>
    </row>
    <row r="9" ht="37.5" customHeight="1">
      <c r="B9" s="81" t="s">
        <v>71</v>
      </c>
    </row>
    <row r="11" ht="18.75" customHeight="1">
      <c r="B11" s="82" t="s">
        <v>89</v>
      </c>
      <c r="C11" s="78" t="s">
        <v>172</v>
      </c>
      <c r="E11" s="82" t="s">
        <v>173</v>
      </c>
      <c r="F11" s="83" t="s">
        <v>174</v>
      </c>
      <c r="H11" s="82" t="s">
        <v>91</v>
      </c>
      <c r="I11" s="84">
        <f>F11+30</f>
        <v>45419</v>
      </c>
    </row>
    <row r="13" ht="22.5" customHeight="1">
      <c r="B13" s="85" t="s">
        <v>175</v>
      </c>
    </row>
    <row r="14" ht="18.75" customHeight="1">
      <c r="B14" s="82" t="s">
        <v>176</v>
      </c>
      <c r="C14" s="78" t="s">
        <v>75</v>
      </c>
      <c r="G14" s="82" t="s">
        <v>177</v>
      </c>
      <c r="H14" s="78" t="s">
        <v>178</v>
      </c>
    </row>
    <row r="15" ht="18.75" customHeight="1">
      <c r="B15" s="82" t="s">
        <v>83</v>
      </c>
      <c r="C15" s="78" t="s">
        <v>179</v>
      </c>
      <c r="G15" s="82" t="s">
        <v>180</v>
      </c>
      <c r="H15" s="78" t="s">
        <v>181</v>
      </c>
    </row>
    <row r="17" ht="16.5" customHeight="1">
      <c r="B17" s="86" t="s">
        <v>182</v>
      </c>
    </row>
    <row r="18" ht="18.75" customHeight="1">
      <c r="B18" s="82" t="s">
        <v>183</v>
      </c>
      <c r="C18" s="78" t="s">
        <v>184</v>
      </c>
    </row>
    <row r="19" ht="18.75" customHeight="1">
      <c r="B19" s="82" t="s">
        <v>185</v>
      </c>
      <c r="C19" s="78" t="s">
        <v>186</v>
      </c>
      <c r="E19" s="78" t="s">
        <v>187</v>
      </c>
      <c r="G19" s="78" t="s">
        <v>188</v>
      </c>
    </row>
    <row r="21" ht="18.75" customHeight="1">
      <c r="B21" s="82" t="s">
        <v>78</v>
      </c>
      <c r="C21" s="78" t="s">
        <v>189</v>
      </c>
      <c r="E21" s="82" t="s">
        <v>80</v>
      </c>
      <c r="F21" s="78" t="s">
        <v>190</v>
      </c>
    </row>
    <row r="24" ht="22.5" customHeight="1">
      <c r="B24" s="85" t="s">
        <v>191</v>
      </c>
    </row>
    <row r="25" ht="15" customHeight="1">
      <c r="B25" s="87" t="s">
        <v>192</v>
      </c>
    </row>
    <row r="37" ht="22.5" customHeight="1">
      <c r="B37" s="85" t="s">
        <v>193</v>
      </c>
    </row>
    <row r="38" ht="16.5" customHeight="1">
      <c r="B38" s="88" t="s">
        <v>194</v>
      </c>
    </row>
    <row r="39" ht="16.5" customHeight="1"/>
    <row r="40" ht="16.5" customHeight="1"/>
    <row r="42" ht="18.75" customHeight="1">
      <c r="B42" s="86" t="s">
        <v>195</v>
      </c>
    </row>
    <row r="43" ht="16.5" customHeight="1">
      <c r="B43" s="89" t="s">
        <v>196</v>
      </c>
      <c r="F43" s="89" t="s">
        <v>197</v>
      </c>
    </row>
    <row r="44" ht="16.5" customHeight="1">
      <c r="B44" s="89" t="s">
        <v>198</v>
      </c>
      <c r="F44" s="89" t="s">
        <v>199</v>
      </c>
    </row>
    <row r="45" ht="16.5" customHeight="1">
      <c r="B45" s="89" t="s">
        <v>200</v>
      </c>
      <c r="F45" s="89" t="s">
        <v>201</v>
      </c>
    </row>
    <row r="47" ht="7.5" customHeight="1"/>
    <row r="48" ht="21" customHeight="1">
      <c r="B48" s="90" t="s">
        <v>202</v>
      </c>
      <c r="E48" s="90" t="s">
        <v>203</v>
      </c>
      <c r="H48" s="90" t="s">
        <v>204</v>
      </c>
    </row>
    <row r="49" ht="16.5" customHeight="1">
      <c r="B49" s="91" t="s">
        <v>205</v>
      </c>
      <c r="E49" s="91" t="s">
        <v>206</v>
      </c>
      <c r="H49" s="91" t="s">
        <v>207</v>
      </c>
    </row>
    <row r="50" ht="16.5" customHeight="1"/>
    <row r="51" ht="7.5" customHeight="1"/>
    <row r="52" ht="22.5" customHeight="1">
      <c r="B52" s="85" t="s">
        <v>208</v>
      </c>
    </row>
    <row r="53" ht="16.5" customHeight="1">
      <c r="B53" s="88" t="s">
        <v>209</v>
      </c>
    </row>
    <row r="54" ht="16.5" customHeight="1"/>
    <row r="56" ht="18.75" customHeight="1">
      <c r="B56" s="86" t="s">
        <v>210</v>
      </c>
    </row>
    <row r="57" ht="18.75" customHeight="1">
      <c r="B57" s="92" t="s">
        <v>211</v>
      </c>
      <c r="F57" s="92" t="s">
        <v>212</v>
      </c>
      <c r="H57" s="92" t="s">
        <v>213</v>
      </c>
    </row>
    <row r="58" ht="16.5" customHeight="1">
      <c r="B58" s="93" t="s">
        <v>214</v>
      </c>
      <c r="F58" s="94" t="s">
        <v>215</v>
      </c>
      <c r="H58" s="94" t="s">
        <v>216</v>
      </c>
    </row>
    <row r="59" ht="16.5" customHeight="1">
      <c r="B59" s="93" t="s">
        <v>217</v>
      </c>
      <c r="F59" s="94" t="s">
        <v>215</v>
      </c>
      <c r="H59" s="94" t="s">
        <v>218</v>
      </c>
    </row>
    <row r="60" ht="16.5" customHeight="1">
      <c r="B60" s="93" t="s">
        <v>219</v>
      </c>
      <c r="F60" s="94" t="s">
        <v>215</v>
      </c>
      <c r="H60" s="94" t="s">
        <v>220</v>
      </c>
    </row>
    <row r="61" ht="16.5" customHeight="1">
      <c r="B61" s="93" t="s">
        <v>221</v>
      </c>
      <c r="F61" s="94" t="s">
        <v>215</v>
      </c>
      <c r="H61" s="94" t="s">
        <v>222</v>
      </c>
    </row>
    <row r="63" ht="16.5" customHeight="1">
      <c r="B63" s="95" t="s">
        <v>223</v>
      </c>
    </row>
    <row r="65" ht="24" customHeight="1">
      <c r="B65" s="96" t="s">
        <v>224</v>
      </c>
    </row>
    <row r="66" ht="27" customHeight="1">
      <c r="B66" s="97" t="s">
        <v>225</v>
      </c>
    </row>
    <row r="68" ht="21" customHeight="1">
      <c r="B68" s="98" t="s">
        <v>226</v>
      </c>
    </row>
    <row r="69" ht="18" customHeight="1">
      <c r="B69" s="99" t="s">
        <v>227</v>
      </c>
    </row>
    <row r="70" ht="18" customHeight="1">
      <c r="B70" s="100" t="s">
        <v>228</v>
      </c>
    </row>
    <row r="71" ht="18" customHeight="1">
      <c r="B71" s="99" t="s">
        <v>229</v>
      </c>
    </row>
    <row r="72" ht="18" customHeight="1">
      <c r="B72" s="100" t="s">
        <v>230</v>
      </c>
    </row>
    <row r="74" ht="21" customHeight="1">
      <c r="B74" s="98" t="s">
        <v>231</v>
      </c>
    </row>
    <row r="75" ht="18" customHeight="1">
      <c r="B75" s="99" t="s">
        <v>232</v>
      </c>
    </row>
    <row r="76" ht="18" customHeight="1">
      <c r="B76" s="100" t="s">
        <v>233</v>
      </c>
    </row>
    <row r="77" ht="18" customHeight="1">
      <c r="B77" s="99" t="s">
        <v>234</v>
      </c>
    </row>
    <row r="78" ht="18" customHeight="1">
      <c r="B78" s="100" t="s">
        <v>235</v>
      </c>
    </row>
    <row r="79" ht="18" customHeight="1">
      <c r="B79" s="99" t="s">
        <v>236</v>
      </c>
    </row>
    <row r="80" ht="18" customHeight="1">
      <c r="B80" s="100" t="s">
        <v>237</v>
      </c>
    </row>
    <row r="82" ht="21" customHeight="1">
      <c r="B82" s="98" t="s">
        <v>238</v>
      </c>
    </row>
    <row r="83" ht="18" customHeight="1">
      <c r="B83" s="99" t="s">
        <v>239</v>
      </c>
    </row>
    <row r="84" ht="18" customHeight="1">
      <c r="B84" s="100" t="s">
        <v>240</v>
      </c>
    </row>
    <row r="85" ht="18" customHeight="1">
      <c r="B85" s="99" t="s">
        <v>241</v>
      </c>
    </row>
    <row r="86" ht="18" customHeight="1">
      <c r="B86" s="100" t="s">
        <v>242</v>
      </c>
    </row>
    <row r="87" ht="18" customHeight="1">
      <c r="B87" s="99" t="s">
        <v>243</v>
      </c>
    </row>
    <row r="88" ht="18" customHeight="1">
      <c r="B88" s="100" t="s">
        <v>244</v>
      </c>
    </row>
    <row r="89" ht="18" customHeight="1">
      <c r="B89" s="99" t="s">
        <v>245</v>
      </c>
    </row>
    <row r="90" ht="18" customHeight="1">
      <c r="B90" s="100" t="s">
        <v>246</v>
      </c>
    </row>
    <row r="92" ht="21" customHeight="1">
      <c r="B92" s="98" t="s">
        <v>247</v>
      </c>
    </row>
    <row r="93" ht="18" customHeight="1">
      <c r="B93" s="99" t="s">
        <v>248</v>
      </c>
    </row>
    <row r="94" ht="18" customHeight="1">
      <c r="B94" s="100" t="s">
        <v>249</v>
      </c>
    </row>
    <row r="95" ht="18" customHeight="1">
      <c r="B95" s="99" t="s">
        <v>250</v>
      </c>
    </row>
    <row r="96" ht="18" customHeight="1">
      <c r="B96" s="100" t="s">
        <v>251</v>
      </c>
    </row>
    <row r="97" ht="18" customHeight="1">
      <c r="B97" s="99" t="s">
        <v>252</v>
      </c>
    </row>
    <row r="99" ht="21" customHeight="1">
      <c r="B99" s="98" t="s">
        <v>253</v>
      </c>
    </row>
    <row r="100" ht="18" customHeight="1">
      <c r="B100" s="99" t="s">
        <v>254</v>
      </c>
    </row>
    <row r="101" ht="18" customHeight="1">
      <c r="B101" s="100" t="s">
        <v>255</v>
      </c>
    </row>
    <row r="102" ht="18" customHeight="1">
      <c r="B102" s="99" t="s">
        <v>256</v>
      </c>
    </row>
    <row r="103" ht="18" customHeight="1">
      <c r="B103" s="100" t="s">
        <v>257</v>
      </c>
    </row>
    <row r="106" ht="36" customHeight="1">
      <c r="B106" s="101" t="s">
        <v>258</v>
      </c>
      <c r="C106" s="102"/>
      <c r="D106" s="102"/>
      <c r="E106" s="102"/>
      <c r="F106" s="102"/>
      <c r="G106" s="102"/>
      <c r="H106" s="102"/>
      <c r="I106" s="102"/>
      <c r="J106" s="103"/>
    </row>
    <row r="109" ht="21" customHeight="1">
      <c r="B109" s="104" t="s">
        <v>259</v>
      </c>
    </row>
    <row r="110" ht="15" customHeight="1">
      <c r="B110" s="105" t="s">
        <v>260</v>
      </c>
    </row>
    <row r="112" ht="18" customHeight="1">
      <c r="B112" s="106" t="s">
        <v>261</v>
      </c>
    </row>
    <row r="113" ht="16.5" customHeight="1">
      <c r="B113" s="107" t="s">
        <v>262</v>
      </c>
      <c r="C113" s="107" t="s">
        <v>263</v>
      </c>
      <c r="D113" s="107" t="s">
        <v>264</v>
      </c>
      <c r="E113" s="107" t="s">
        <v>265</v>
      </c>
      <c r="F113" s="107" t="s">
        <v>266</v>
      </c>
      <c r="G113" s="107" t="s">
        <v>267</v>
      </c>
    </row>
    <row r="114" ht="15" customHeight="1">
      <c r="B114" t="s">
        <v>268</v>
      </c>
      <c r="C114" t="s">
        <v>269</v>
      </c>
      <c r="D114" s="108">
        <v>2</v>
      </c>
      <c r="E114" s="109" t="s">
        <v>270</v>
      </c>
      <c r="F114" s="110">
        <v>8500</v>
      </c>
      <c r="G114" s="111">
        <f t="shared" si="0" ref="G114:G120">D114*F114</f>
        <v>17000</v>
      </c>
    </row>
    <row r="115" ht="15" customHeight="1">
      <c r="B115" t="s">
        <v>271</v>
      </c>
      <c r="C115" t="s">
        <v>269</v>
      </c>
      <c r="D115" s="108">
        <v>2</v>
      </c>
      <c r="E115" s="109" t="s">
        <v>270</v>
      </c>
      <c r="F115" s="110">
        <v>4500</v>
      </c>
      <c r="G115" s="111">
        <f t="shared" si="0"/>
        <v>9000</v>
      </c>
    </row>
    <row r="116" ht="15" customHeight="1">
      <c r="B116" t="s">
        <v>272</v>
      </c>
      <c r="C116" t="s">
        <v>273</v>
      </c>
      <c r="D116" s="108">
        <v>2</v>
      </c>
      <c r="E116" s="109" t="s">
        <v>270</v>
      </c>
      <c r="F116" s="110">
        <v>3200</v>
      </c>
      <c r="G116" s="111">
        <f t="shared" si="0"/>
        <v>6400</v>
      </c>
    </row>
    <row r="117" ht="15" customHeight="1">
      <c r="B117" t="s">
        <v>274</v>
      </c>
      <c r="C117" t="s">
        <v>273</v>
      </c>
      <c r="D117" s="108">
        <v>1</v>
      </c>
      <c r="E117" s="109" t="s">
        <v>275</v>
      </c>
      <c r="F117" s="110">
        <v>6500</v>
      </c>
      <c r="G117" s="111">
        <f t="shared" si="0"/>
        <v>6500</v>
      </c>
    </row>
    <row r="118" ht="15" customHeight="1">
      <c r="B118" t="s">
        <v>276</v>
      </c>
      <c r="C118" t="s">
        <v>277</v>
      </c>
      <c r="D118" s="108">
        <v>4</v>
      </c>
      <c r="E118" s="109" t="s">
        <v>270</v>
      </c>
      <c r="F118" s="110">
        <v>450</v>
      </c>
      <c r="G118" s="111">
        <f t="shared" si="0"/>
        <v>1800</v>
      </c>
    </row>
    <row r="119" ht="15" customHeight="1">
      <c r="B119" t="s">
        <v>278</v>
      </c>
      <c r="C119" t="s">
        <v>279</v>
      </c>
      <c r="D119" s="108">
        <v>1</v>
      </c>
      <c r="E119" s="109" t="s">
        <v>280</v>
      </c>
      <c r="F119" s="110">
        <v>12000</v>
      </c>
      <c r="G119" s="111">
        <f t="shared" si="0"/>
        <v>12000</v>
      </c>
    </row>
    <row r="120" ht="15" customHeight="1">
      <c r="B120" t="s">
        <v>281</v>
      </c>
      <c r="C120" t="s">
        <v>282</v>
      </c>
      <c r="D120" s="108">
        <v>1</v>
      </c>
      <c r="E120" s="109" t="s">
        <v>280</v>
      </c>
      <c r="F120" s="110">
        <v>8500</v>
      </c>
      <c r="G120" s="111">
        <f t="shared" si="0"/>
        <v>8500</v>
      </c>
    </row>
    <row r="121" ht="16.5" customHeight="1">
      <c r="B121" s="112" t="s">
        <v>283</v>
      </c>
      <c r="G121" s="113">
        <f>SUM(G114:G120)</f>
        <v>61200</v>
      </c>
    </row>
    <row r="123" ht="18" customHeight="1">
      <c r="B123" s="106" t="s">
        <v>284</v>
      </c>
    </row>
    <row r="124" ht="16.5" customHeight="1">
      <c r="B124" s="107" t="s">
        <v>285</v>
      </c>
      <c r="C124" s="107" t="s">
        <v>286</v>
      </c>
      <c r="D124" s="107" t="s">
        <v>287</v>
      </c>
      <c r="E124" s="107" t="s">
        <v>288</v>
      </c>
      <c r="F124" s="107" t="s">
        <v>289</v>
      </c>
    </row>
    <row r="125" ht="15" customHeight="1">
      <c r="B125" t="s">
        <v>110</v>
      </c>
      <c r="C125" t="s">
        <v>290</v>
      </c>
      <c r="D125" s="108">
        <v>24</v>
      </c>
      <c r="E125" s="111">
        <f>'Labor Rate Calculator'!E37</f>
        <v>1117.285</v>
      </c>
      <c r="F125" s="111">
        <f t="shared" si="1" ref="F125:F128">D125*E125</f>
        <v>26814.84</v>
      </c>
    </row>
    <row r="126" ht="15" customHeight="1">
      <c r="B126" t="s">
        <v>111</v>
      </c>
      <c r="C126" t="s">
        <v>291</v>
      </c>
      <c r="D126" s="108">
        <v>40</v>
      </c>
      <c r="E126" s="111">
        <f>'Labor Rate Calculator'!E38</f>
        <v>773.505</v>
      </c>
      <c r="F126" s="111">
        <f t="shared" si="1"/>
        <v>30940.2</v>
      </c>
    </row>
    <row r="127" ht="15" customHeight="1">
      <c r="B127" t="s">
        <v>112</v>
      </c>
      <c r="C127" t="s">
        <v>292</v>
      </c>
      <c r="D127" s="108">
        <v>32</v>
      </c>
      <c r="E127" s="111">
        <f>'Labor Rate Calculator'!E39</f>
        <v>481.292</v>
      </c>
      <c r="F127" s="111">
        <f t="shared" si="1"/>
        <v>15401.344</v>
      </c>
    </row>
    <row r="128" ht="15" customHeight="1">
      <c r="B128" t="s">
        <v>293</v>
      </c>
      <c r="C128" t="s">
        <v>294</v>
      </c>
      <c r="D128" s="108">
        <v>24</v>
      </c>
      <c r="E128" s="111">
        <f>'Labor Rate Calculator'!E40</f>
        <v>309.402</v>
      </c>
      <c r="F128" s="111">
        <f t="shared" si="1"/>
        <v>7425.648</v>
      </c>
    </row>
    <row r="129" ht="16.5" customHeight="1">
      <c r="B129" s="112" t="s">
        <v>295</v>
      </c>
      <c r="F129" s="113">
        <f t="shared" si="2" ref="F129:F137">SUM(F125:F128)</f>
        <v>80582.032</v>
      </c>
    </row>
    <row r="131" ht="18" customHeight="1">
      <c r="B131" s="106" t="s">
        <v>296</v>
      </c>
    </row>
    <row r="132" ht="16.5" customHeight="1">
      <c r="B132" s="107" t="s">
        <v>297</v>
      </c>
      <c r="C132" s="107" t="s">
        <v>286</v>
      </c>
      <c r="F132" s="107" t="s">
        <v>289</v>
      </c>
    </row>
    <row r="133" ht="15" customHeight="1">
      <c r="B133" t="s">
        <v>298</v>
      </c>
      <c r="C133" t="s">
        <v>299</v>
      </c>
      <c r="F133" s="110">
        <v>2500</v>
      </c>
    </row>
    <row r="134" ht="15" customHeight="1">
      <c r="B134" t="s">
        <v>300</v>
      </c>
      <c r="C134" t="s">
        <v>301</v>
      </c>
      <c r="F134" s="110">
        <v>1500</v>
      </c>
    </row>
    <row r="135" ht="15" customHeight="1">
      <c r="B135" t="s">
        <v>302</v>
      </c>
      <c r="C135" t="s">
        <v>303</v>
      </c>
      <c r="F135" s="110">
        <v>2000</v>
      </c>
    </row>
    <row r="136" ht="15" customHeight="1">
      <c r="B136" t="s">
        <v>304</v>
      </c>
      <c r="C136" t="s">
        <v>305</v>
      </c>
      <c r="F136" s="110">
        <v>3000</v>
      </c>
    </row>
    <row r="137" ht="16.5" customHeight="1">
      <c r="B137" s="112" t="s">
        <v>306</v>
      </c>
      <c r="F137" s="113">
        <f t="shared" si="2"/>
        <v>9000</v>
      </c>
    </row>
    <row r="140" ht="21" customHeight="1">
      <c r="B140" s="104" t="s">
        <v>307</v>
      </c>
    </row>
    <row r="141" ht="15" customHeight="1">
      <c r="C141" s="107" t="s">
        <v>286</v>
      </c>
      <c r="F141" s="107" t="s">
        <v>308</v>
      </c>
      <c r="G141" s="107" t="s">
        <v>289</v>
      </c>
    </row>
    <row r="142" ht="15" customHeight="1">
      <c r="C142" t="s">
        <v>309</v>
      </c>
      <c r="G142" s="111">
        <f>G121</f>
        <v>61200</v>
      </c>
    </row>
    <row r="143" ht="15" customHeight="1">
      <c r="C143" t="s">
        <v>310</v>
      </c>
      <c r="G143" s="111">
        <f>F129</f>
        <v>80582.032</v>
      </c>
    </row>
    <row r="144" ht="15" customHeight="1">
      <c r="C144" t="s">
        <v>311</v>
      </c>
      <c r="G144" s="111">
        <f>F137</f>
        <v>9000</v>
      </c>
    </row>
    <row r="145" ht="16.5" customHeight="1">
      <c r="C145" s="112" t="s">
        <v>312</v>
      </c>
      <c r="G145" s="113">
        <f>SUM(G142:G144)</f>
        <v>150782.032</v>
      </c>
    </row>
    <row r="147" ht="15" customHeight="1">
      <c r="C147" t="s">
        <v>313</v>
      </c>
      <c r="F147" s="108">
        <v>0.1</v>
      </c>
      <c r="G147" s="111">
        <f t="shared" si="3" ref="G147:G148">G142*F147</f>
        <v>6120</v>
      </c>
    </row>
    <row r="148" ht="15" customHeight="1">
      <c r="C148" t="s">
        <v>314</v>
      </c>
      <c r="F148" s="108">
        <v>0.1</v>
      </c>
      <c r="G148" s="111">
        <f t="shared" si="3"/>
        <v>8058.2032</v>
      </c>
    </row>
    <row r="149" ht="15" customHeight="1">
      <c r="C149" t="s">
        <v>315</v>
      </c>
      <c r="F149" s="108">
        <v>0.15</v>
      </c>
      <c r="G149" s="111">
        <f t="shared" si="4" ref="G149:G154">G145*F149</f>
        <v>22617.3048</v>
      </c>
    </row>
    <row r="150" ht="16.5" customHeight="1">
      <c r="C150" s="112" t="s">
        <v>316</v>
      </c>
      <c r="G150" s="113">
        <f>G145+G147+G148+G149</f>
        <v>187577.54</v>
      </c>
    </row>
    <row r="152" ht="16.5" customHeight="1">
      <c r="C152" s="114" t="s">
        <v>317</v>
      </c>
    </row>
    <row r="153" ht="15" customHeight="1">
      <c r="C153" t="s">
        <v>318</v>
      </c>
      <c r="F153" s="109">
        <v>0.09</v>
      </c>
      <c r="G153" s="111">
        <f>G150*F153</f>
        <v>16881.9786</v>
      </c>
    </row>
    <row r="154" ht="15" customHeight="1">
      <c r="C154" t="s">
        <v>319</v>
      </c>
      <c r="F154" s="109">
        <v>0.09</v>
      </c>
      <c r="G154" s="111">
        <f t="shared" si="4"/>
        <v>16881.9786</v>
      </c>
    </row>
    <row r="155" ht="15" customHeight="1">
      <c r="C155" s="115" t="s">
        <v>320</v>
      </c>
      <c r="F155" s="109">
        <v>0.18</v>
      </c>
      <c r="G155" s="110">
        <v>0</v>
      </c>
    </row>
    <row r="156" ht="15" customHeight="1">
      <c r="C156" s="116" t="s">
        <v>321</v>
      </c>
    </row>
    <row r="158" ht="24" customHeight="1">
      <c r="A158" s="117"/>
      <c r="C158" s="118" t="s">
        <v>322</v>
      </c>
      <c r="F158" s="117"/>
      <c r="G158" s="119">
        <f>G150+G153+G154+G155</f>
        <v>221341.4972</v>
      </c>
    </row>
    <row r="160" ht="15" customHeight="1">
      <c r="C160" s="120" t="s">
        <v>323</v>
      </c>
      <c r="D160" s="121" t="s">
        <v>324</v>
      </c>
    </row>
    <row r="163" ht="21" customHeight="1">
      <c r="B163" s="122" t="s">
        <v>325</v>
      </c>
    </row>
    <row r="164" ht="15" customHeight="1">
      <c r="B164" s="123" t="s">
        <v>326</v>
      </c>
    </row>
    <row r="166" ht="15" customHeight="1">
      <c r="B166" s="124" t="s">
        <v>327</v>
      </c>
      <c r="C166" s="124" t="s">
        <v>286</v>
      </c>
      <c r="D166" s="124"/>
      <c r="E166" s="124"/>
      <c r="F166" s="124"/>
      <c r="G166" s="124" t="s">
        <v>328</v>
      </c>
      <c r="H166" s="124" t="s">
        <v>329</v>
      </c>
      <c r="I166" s="124" t="s">
        <v>330</v>
      </c>
      <c r="J166" s="124" t="s">
        <v>331</v>
      </c>
    </row>
    <row r="167" ht="15" customHeight="1">
      <c r="B167" s="125" t="s">
        <v>332</v>
      </c>
      <c r="C167" s="125" t="s">
        <v>333</v>
      </c>
      <c r="D167" s="125"/>
      <c r="E167" s="125"/>
      <c r="F167" s="126"/>
      <c r="G167" s="125" t="s">
        <v>334</v>
      </c>
      <c r="H167" s="126" t="s">
        <v>335</v>
      </c>
      <c r="I167" s="125"/>
      <c r="J167" s="125" t="s">
        <v>336</v>
      </c>
    </row>
    <row r="168" ht="15" customHeight="1">
      <c r="B168" s="125" t="s">
        <v>337</v>
      </c>
      <c r="C168" s="125" t="s">
        <v>338</v>
      </c>
      <c r="D168" s="125"/>
      <c r="E168" s="125"/>
      <c r="F168" s="126"/>
      <c r="G168" s="125" t="s">
        <v>339</v>
      </c>
      <c r="H168" s="126" t="s">
        <v>340</v>
      </c>
      <c r="I168" s="125"/>
      <c r="J168" s="125" t="s">
        <v>341</v>
      </c>
    </row>
    <row r="169" ht="15" customHeight="1">
      <c r="B169" s="125" t="s">
        <v>342</v>
      </c>
      <c r="C169" s="125" t="s">
        <v>343</v>
      </c>
      <c r="D169" s="125"/>
      <c r="E169" s="125"/>
      <c r="F169" s="126"/>
      <c r="G169" s="125" t="s">
        <v>344</v>
      </c>
      <c r="H169" s="126" t="s">
        <v>345</v>
      </c>
      <c r="I169" s="125"/>
      <c r="J169" s="125" t="s">
        <v>346</v>
      </c>
    </row>
    <row r="170" ht="15" customHeight="1">
      <c r="B170" s="125" t="s">
        <v>347</v>
      </c>
      <c r="C170" s="125" t="s">
        <v>348</v>
      </c>
      <c r="D170" s="125"/>
      <c r="E170" s="125"/>
      <c r="F170" s="126"/>
      <c r="G170" s="125" t="s">
        <v>349</v>
      </c>
      <c r="H170" s="126" t="s">
        <v>350</v>
      </c>
      <c r="I170" s="125"/>
      <c r="J170" s="125" t="s">
        <v>351</v>
      </c>
    </row>
    <row r="171" ht="15" customHeight="1">
      <c r="B171" s="125" t="s">
        <v>352</v>
      </c>
      <c r="C171" s="125" t="s">
        <v>353</v>
      </c>
      <c r="D171" s="125"/>
      <c r="E171" s="125"/>
      <c r="F171" s="126"/>
      <c r="G171" s="125" t="s">
        <v>354</v>
      </c>
      <c r="H171" s="126" t="s">
        <v>340</v>
      </c>
      <c r="I171" s="125"/>
      <c r="J171" s="125" t="s">
        <v>355</v>
      </c>
    </row>
    <row r="172" ht="15" customHeight="1">
      <c r="B172" s="125" t="s">
        <v>356</v>
      </c>
      <c r="C172" s="125" t="s">
        <v>357</v>
      </c>
      <c r="D172" s="125"/>
      <c r="E172" s="125"/>
      <c r="F172" s="126"/>
      <c r="G172" s="125" t="s">
        <v>358</v>
      </c>
      <c r="H172" s="126" t="s">
        <v>359</v>
      </c>
      <c r="I172" s="125"/>
      <c r="J172" s="125" t="s">
        <v>360</v>
      </c>
    </row>
    <row r="173" ht="15" customHeight="1">
      <c r="B173" s="127" t="s">
        <v>361</v>
      </c>
      <c r="C173" s="127"/>
      <c r="D173" s="127"/>
      <c r="E173" s="127"/>
      <c r="F173" s="127"/>
      <c r="G173" s="127"/>
      <c r="H173" s="127" t="s">
        <v>362</v>
      </c>
      <c r="I173" s="127"/>
      <c r="J173" s="127"/>
    </row>
    <row r="175" ht="15" customHeight="1">
      <c r="B175" s="128" t="s">
        <v>363</v>
      </c>
    </row>
    <row r="178" ht="21" customHeight="1">
      <c r="B178" s="122" t="s">
        <v>364</v>
      </c>
    </row>
    <row r="179" ht="15" customHeight="1">
      <c r="B179" s="129" t="s">
        <v>365</v>
      </c>
    </row>
    <row r="180" ht="15" customHeight="1">
      <c r="B180" s="129" t="s">
        <v>366</v>
      </c>
    </row>
    <row r="181" ht="15" customHeight="1">
      <c r="B181" s="129" t="s">
        <v>367</v>
      </c>
    </row>
    <row r="182" ht="15" customHeight="1">
      <c r="B182" s="129" t="s">
        <v>368</v>
      </c>
    </row>
    <row r="183" ht="15" customHeight="1">
      <c r="B183" s="129" t="s">
        <v>369</v>
      </c>
    </row>
    <row r="184" ht="15" customHeight="1">
      <c r="B184" s="129" t="s">
        <v>370</v>
      </c>
    </row>
    <row r="185" ht="15" customHeight="1">
      <c r="B185" s="129" t="s">
        <v>371</v>
      </c>
    </row>
    <row r="186" ht="15" customHeight="1">
      <c r="B186" s="129" t="s">
        <v>372</v>
      </c>
    </row>
    <row r="187" ht="15" customHeight="1">
      <c r="B187" s="129" t="s">
        <v>373</v>
      </c>
    </row>
    <row r="188" ht="15" customHeight="1">
      <c r="B188" s="129" t="s">
        <v>374</v>
      </c>
    </row>
    <row r="192" ht="21" customHeight="1">
      <c r="B192" s="122" t="s">
        <v>375</v>
      </c>
    </row>
    <row r="193" ht="15" customHeight="1">
      <c r="B193" s="130" t="s">
        <v>376</v>
      </c>
    </row>
    <row r="194" ht="15" customHeight="1">
      <c r="B194" s="131" t="s">
        <v>377</v>
      </c>
    </row>
    <row r="195" ht="15" customHeight="1">
      <c r="B195" s="131" t="s">
        <v>378</v>
      </c>
    </row>
    <row r="196" ht="15" customHeight="1">
      <c r="B196" s="131" t="s">
        <v>379</v>
      </c>
    </row>
    <row r="197" ht="15" customHeight="1">
      <c r="B197" s="131" t="s">
        <v>380</v>
      </c>
    </row>
    <row r="198" ht="15" customHeight="1">
      <c r="B198" s="131" t="s">
        <v>381</v>
      </c>
    </row>
    <row r="199" ht="15" customHeight="1">
      <c r="B199" s="131" t="s">
        <v>382</v>
      </c>
    </row>
    <row r="200" ht="15" customHeight="1">
      <c r="B200" s="131" t="s">
        <v>383</v>
      </c>
    </row>
    <row r="201" ht="15" customHeight="1">
      <c r="B201" s="131" t="s">
        <v>384</v>
      </c>
    </row>
    <row r="202" ht="15" customHeight="1">
      <c r="B202" s="131" t="s">
        <v>385</v>
      </c>
    </row>
    <row r="203" ht="15" customHeight="1">
      <c r="B203" s="131" t="s">
        <v>386</v>
      </c>
    </row>
    <row r="204" ht="15" customHeight="1">
      <c r="B204" s="131" t="s">
        <v>387</v>
      </c>
    </row>
    <row r="205" ht="15" customHeight="1">
      <c r="B205" s="131" t="s">
        <v>388</v>
      </c>
    </row>
    <row r="206" ht="15" customHeight="1">
      <c r="B206" s="131" t="s">
        <v>389</v>
      </c>
    </row>
    <row r="207" ht="15" customHeight="1">
      <c r="B207" s="131" t="s">
        <v>390</v>
      </c>
    </row>
    <row r="208" ht="15" customHeight="1">
      <c r="B208" s="131" t="s">
        <v>391</v>
      </c>
    </row>
    <row r="209" ht="15" customHeight="1">
      <c r="B209" s="131" t="s">
        <v>392</v>
      </c>
    </row>
    <row r="210" ht="15" customHeight="1">
      <c r="B210" s="131" t="s">
        <v>393</v>
      </c>
    </row>
    <row r="211" ht="15" customHeight="1">
      <c r="B211" s="131" t="s">
        <v>394</v>
      </c>
    </row>
    <row r="217" ht="21" customHeight="1">
      <c r="B217" s="122" t="s">
        <v>395</v>
      </c>
    </row>
    <row r="218" ht="15" customHeight="1">
      <c r="B218" s="132" t="s">
        <v>396</v>
      </c>
    </row>
    <row r="220" ht="15" customHeight="1">
      <c r="B220" s="133" t="s">
        <v>331</v>
      </c>
      <c r="C220" s="133" t="s">
        <v>286</v>
      </c>
      <c r="D220" s="133"/>
      <c r="E220" s="133"/>
      <c r="F220" s="133"/>
      <c r="G220" s="133" t="s">
        <v>397</v>
      </c>
      <c r="H220" t="s">
        <v>289</v>
      </c>
    </row>
    <row r="221" ht="15" customHeight="1">
      <c r="B221" s="125" t="s">
        <v>398</v>
      </c>
      <c r="C221" s="125" t="s">
        <v>399</v>
      </c>
      <c r="D221" s="125"/>
      <c r="E221" s="125"/>
      <c r="F221" s="125"/>
      <c r="G221" s="134">
        <f>G158*0.30</f>
        <v>66402.44916</v>
      </c>
    </row>
    <row r="222" ht="15" customHeight="1">
      <c r="B222" s="125" t="s">
        <v>400</v>
      </c>
      <c r="C222" s="125" t="s">
        <v>401</v>
      </c>
      <c r="D222" s="125"/>
      <c r="E222" s="125"/>
      <c r="F222" s="125"/>
      <c r="G222" s="134">
        <f>G158*0.30</f>
        <v>66402.44916</v>
      </c>
    </row>
    <row r="223" ht="15" customHeight="1">
      <c r="B223" s="125" t="s">
        <v>402</v>
      </c>
      <c r="C223" s="125" t="s">
        <v>403</v>
      </c>
      <c r="D223" s="125"/>
      <c r="E223" s="125"/>
      <c r="F223" s="125"/>
      <c r="G223" s="134">
        <f>G158*0.25</f>
        <v>55335.3743</v>
      </c>
    </row>
    <row r="224" ht="15" customHeight="1">
      <c r="B224" s="125" t="s">
        <v>404</v>
      </c>
      <c r="C224" s="125" t="s">
        <v>405</v>
      </c>
      <c r="D224" s="125"/>
      <c r="E224" s="125"/>
      <c r="F224" s="125"/>
      <c r="G224" s="134">
        <f>G158*0.15</f>
        <v>33201.22458</v>
      </c>
    </row>
    <row r="225" ht="15" customHeight="1">
      <c r="B225" s="127" t="s">
        <v>361</v>
      </c>
      <c r="C225" s="127"/>
      <c r="D225" s="127"/>
      <c r="E225" s="127"/>
      <c r="F225" s="127"/>
      <c r="G225" s="135">
        <f>G158</f>
        <v>221341.4972</v>
      </c>
    </row>
    <row r="228" ht="15" customHeight="1">
      <c r="B228" s="132" t="s">
        <v>406</v>
      </c>
    </row>
    <row r="229" ht="15" customHeight="1">
      <c r="B229" s="132" t="s">
        <v>407</v>
      </c>
    </row>
    <row r="230" ht="15" customHeight="1">
      <c r="B230" s="132" t="s">
        <v>408</v>
      </c>
    </row>
    <row r="232" ht="15" customHeight="1">
      <c r="B232" s="136" t="s">
        <v>409</v>
      </c>
    </row>
    <row r="235" ht="17.25" customHeight="1">
      <c r="B235" s="137" t="s">
        <v>410</v>
      </c>
    </row>
    <row r="237" ht="15.75" customHeight="1">
      <c r="B237" s="138" t="s">
        <v>411</v>
      </c>
    </row>
    <row r="239" ht="15" customHeight="1">
      <c r="B239" s="139" t="s">
        <v>412</v>
      </c>
      <c r="C239" s="139" t="s">
        <v>286</v>
      </c>
      <c r="F239" s="139" t="s">
        <v>329</v>
      </c>
      <c r="G239" s="139" t="s">
        <v>413</v>
      </c>
    </row>
    <row r="240" ht="15" customHeight="1">
      <c r="B240" s="140" t="s">
        <v>414</v>
      </c>
      <c r="C240" s="140" t="s">
        <v>415</v>
      </c>
      <c r="F240" s="140" t="s">
        <v>416</v>
      </c>
      <c r="G240" s="140" t="s">
        <v>417</v>
      </c>
    </row>
    <row r="241" ht="15" customHeight="1">
      <c r="B241" s="141" t="s">
        <v>418</v>
      </c>
      <c r="C241" s="141" t="s">
        <v>419</v>
      </c>
      <c r="F241" s="141" t="s">
        <v>420</v>
      </c>
      <c r="G241" s="141" t="s">
        <v>421</v>
      </c>
    </row>
    <row r="242" ht="15" customHeight="1">
      <c r="B242" s="140" t="s">
        <v>422</v>
      </c>
      <c r="C242" s="140" t="s">
        <v>423</v>
      </c>
      <c r="F242" s="140" t="s">
        <v>424</v>
      </c>
      <c r="G242" s="140" t="s">
        <v>425</v>
      </c>
    </row>
    <row r="243" ht="15" customHeight="1">
      <c r="B243" s="141" t="s">
        <v>426</v>
      </c>
      <c r="C243" s="141" t="s">
        <v>427</v>
      </c>
      <c r="F243" s="141" t="s">
        <v>428</v>
      </c>
      <c r="G243" s="141" t="s">
        <v>429</v>
      </c>
    </row>
    <row r="244" ht="15" customHeight="1">
      <c r="B244" s="140" t="s">
        <v>430</v>
      </c>
      <c r="C244" s="140" t="s">
        <v>431</v>
      </c>
      <c r="F244" s="140" t="s">
        <v>432</v>
      </c>
      <c r="G244" s="140" t="s">
        <v>433</v>
      </c>
    </row>
    <row r="246" ht="15.75" customHeight="1">
      <c r="B246" s="142" t="s">
        <v>434</v>
      </c>
    </row>
    <row r="247" ht="15" customHeight="1">
      <c r="B247" s="143" t="s">
        <v>435</v>
      </c>
    </row>
    <row r="248" ht="15" customHeight="1">
      <c r="B248" s="143" t="s">
        <v>436</v>
      </c>
    </row>
    <row r="249" ht="15" customHeight="1">
      <c r="B249" s="143" t="s">
        <v>437</v>
      </c>
    </row>
    <row r="250" ht="15" customHeight="1">
      <c r="B250" s="143" t="s">
        <v>438</v>
      </c>
    </row>
    <row r="251" ht="15" customHeight="1">
      <c r="B251" s="143" t="s">
        <v>439</v>
      </c>
    </row>
    <row r="254" ht="17.25" customHeight="1">
      <c r="B254" s="137" t="s">
        <v>440</v>
      </c>
    </row>
    <row r="256" ht="15.75" customHeight="1">
      <c r="B256" s="138" t="s">
        <v>441</v>
      </c>
    </row>
    <row r="258" ht="15" customHeight="1">
      <c r="B258" s="132" t="s">
        <v>442</v>
      </c>
    </row>
    <row r="259" ht="15" customHeight="1">
      <c r="B259" s="132" t="s">
        <v>443</v>
      </c>
    </row>
    <row r="260" ht="15" customHeight="1">
      <c r="B260" s="144" t="s">
        <v>444</v>
      </c>
    </row>
    <row r="261" ht="15" customHeight="1">
      <c r="B261" s="144" t="s">
        <v>445</v>
      </c>
    </row>
    <row r="262" ht="15" customHeight="1">
      <c r="B262" s="144" t="s">
        <v>446</v>
      </c>
    </row>
    <row r="263" ht="15" customHeight="1">
      <c r="B263" s="144" t="s">
        <v>447</v>
      </c>
    </row>
    <row r="264" ht="15" customHeight="1">
      <c r="B264" s="132" t="s">
        <v>448</v>
      </c>
    </row>
    <row r="265" ht="15" customHeight="1">
      <c r="B265" s="132" t="s">
        <v>449</v>
      </c>
    </row>
    <row r="266" ht="15" customHeight="1">
      <c r="B266" s="132" t="s">
        <v>450</v>
      </c>
    </row>
    <row r="268" ht="15" customHeight="1">
      <c r="B268" s="145" t="s">
        <v>451</v>
      </c>
    </row>
    <row r="272" ht="17.25" customHeight="1">
      <c r="B272" s="137" t="s">
        <v>452</v>
      </c>
    </row>
    <row r="274" ht="15" customHeight="1">
      <c r="B274" s="123" t="s">
        <v>453</v>
      </c>
    </row>
    <row r="277" ht="15.75" customHeight="1">
      <c r="B277" s="142" t="s">
        <v>454</v>
      </c>
      <c r="G277" s="142" t="s">
        <v>455</v>
      </c>
    </row>
    <row r="279" ht="15" customHeight="1">
      <c r="B279" s="132" t="s">
        <v>456</v>
      </c>
      <c r="C279" s="146" t="s">
        <v>457</v>
      </c>
      <c r="G279" s="132" t="s">
        <v>176</v>
      </c>
      <c r="H279" s="146"/>
    </row>
    <row r="280" ht="15" customHeight="1">
      <c r="B280" s="132" t="s">
        <v>458</v>
      </c>
      <c r="C280" s="147"/>
      <c r="G280" s="132" t="s">
        <v>458</v>
      </c>
      <c r="H280" s="147"/>
    </row>
    <row r="281" ht="15" customHeight="1">
      <c r="B281" s="132" t="s">
        <v>459</v>
      </c>
      <c r="C281" s="146" t="s">
        <v>460</v>
      </c>
      <c r="G281" s="132" t="s">
        <v>459</v>
      </c>
      <c r="H281" s="146"/>
    </row>
    <row r="282" ht="15" customHeight="1">
      <c r="B282" s="132" t="s">
        <v>461</v>
      </c>
      <c r="C282" s="146" t="s">
        <v>462</v>
      </c>
      <c r="G282" s="132" t="s">
        <v>461</v>
      </c>
      <c r="H282" s="146"/>
    </row>
    <row r="283" ht="15" customHeight="1">
      <c r="B283" s="132" t="s">
        <v>463</v>
      </c>
      <c r="C283" s="146" t="s">
        <v>464</v>
      </c>
      <c r="G283" s="132" t="s">
        <v>463</v>
      </c>
      <c r="H283" s="146"/>
    </row>
    <row r="284" ht="15" customHeight="1">
      <c r="B284" s="132" t="s">
        <v>78</v>
      </c>
      <c r="C284" s="146" t="s">
        <v>465</v>
      </c>
      <c r="G284" s="132" t="s">
        <v>78</v>
      </c>
      <c r="H284" s="146"/>
    </row>
    <row r="285" ht="15" customHeight="1">
      <c r="B285" s="132" t="s">
        <v>80</v>
      </c>
      <c r="C285" s="146" t="s">
        <v>466</v>
      </c>
      <c r="G285" s="132" t="s">
        <v>80</v>
      </c>
      <c r="H285" s="146"/>
    </row>
    <row r="288" ht="15" customHeight="1">
      <c r="B288" s="132" t="s">
        <v>467</v>
      </c>
    </row>
    <row r="289" ht="15" customHeight="1">
      <c r="B289" s="132" t="s">
        <v>468</v>
      </c>
    </row>
    <row r="290" ht="15" customHeight="1">
      <c r="B290" s="132" t="s">
        <v>469</v>
      </c>
    </row>
    <row r="293" ht="15" customHeight="1">
      <c r="B293" s="148" t="s">
        <v>470</v>
      </c>
    </row>
    <row r="296" ht="15" customHeight="1">
      <c r="B296" s="149" t="str">
        <f>"Page 5 of 5 | Proposal #: "&amp;C11&amp;" | Date: "&amp;TEXT(F11,"MM/DD/YYYY")</f>
        <v>Page 5 of 5 | Proposal #: PBP-2024-0001 | Date: 04/07/2024</v>
      </c>
    </row>
    <row r="298" ht="15.75" customHeight="1">
      <c r="B298" s="150" t="s">
        <v>472</v>
      </c>
    </row>
    <row r="299" ht="14.25" customHeight="1">
      <c r="B299" s="151" t="s">
        <v>473</v>
      </c>
    </row>
  </sheetData>
  <mergeCells>
    <mergeCell ref="B2:C5"/>
    <mergeCell ref="D2:G2"/>
    <mergeCell ref="D3:G3"/>
    <mergeCell ref="D4:G4"/>
    <mergeCell ref="D5:G5"/>
    <mergeCell ref="B7:J7"/>
    <mergeCell ref="B9:J9"/>
    <mergeCell ref="B13:J13"/>
    <mergeCell ref="C14:E14"/>
    <mergeCell ref="H14:J14"/>
    <mergeCell ref="C15:E15"/>
    <mergeCell ref="H15:J15"/>
    <mergeCell ref="B17:J17"/>
    <mergeCell ref="C18:J18"/>
    <mergeCell ref="C19:D19"/>
    <mergeCell ref="E19:F19"/>
    <mergeCell ref="G19:H19"/>
    <mergeCell ref="F21:J21"/>
    <mergeCell ref="B24:J24"/>
    <mergeCell ref="B25:J34"/>
    <mergeCell ref="B37:J37"/>
    <mergeCell ref="B38:J40"/>
    <mergeCell ref="B42:J42"/>
    <mergeCell ref="B43:E43"/>
    <mergeCell ref="B44:E44"/>
    <mergeCell ref="B45:E45"/>
    <mergeCell ref="F43:J43"/>
    <mergeCell ref="F44:J44"/>
    <mergeCell ref="F45:J45"/>
    <mergeCell ref="B48:D48"/>
    <mergeCell ref="E48:G48"/>
    <mergeCell ref="H48:J48"/>
    <mergeCell ref="B49:D50"/>
    <mergeCell ref="E49:G50"/>
    <mergeCell ref="H49:J50"/>
    <mergeCell ref="B52:J52"/>
    <mergeCell ref="B53:J54"/>
    <mergeCell ref="B56:J56"/>
    <mergeCell ref="B57:E57"/>
    <mergeCell ref="F57:G57"/>
    <mergeCell ref="H57:J57"/>
    <mergeCell ref="B58:E58"/>
    <mergeCell ref="F58:G58"/>
    <mergeCell ref="H58:J58"/>
    <mergeCell ref="B59:E59"/>
    <mergeCell ref="F59:G59"/>
    <mergeCell ref="H59:J59"/>
    <mergeCell ref="B60:E60"/>
    <mergeCell ref="F60:G60"/>
    <mergeCell ref="H60:J60"/>
    <mergeCell ref="B61:E61"/>
    <mergeCell ref="F61:G61"/>
    <mergeCell ref="H61:J61"/>
    <mergeCell ref="B63:J63"/>
    <mergeCell ref="B65:J65"/>
    <mergeCell ref="B66:J66"/>
    <mergeCell ref="B68:J68"/>
    <mergeCell ref="B69:J69"/>
    <mergeCell ref="B70:J70"/>
    <mergeCell ref="B71:J71"/>
    <mergeCell ref="B72:J72"/>
    <mergeCell ref="B74:J74"/>
    <mergeCell ref="B75:J75"/>
    <mergeCell ref="B76:J76"/>
    <mergeCell ref="B77:J77"/>
    <mergeCell ref="B78:J78"/>
    <mergeCell ref="B79:J79"/>
    <mergeCell ref="B80:J80"/>
    <mergeCell ref="B82:J82"/>
    <mergeCell ref="B83:J83"/>
    <mergeCell ref="B84:J84"/>
    <mergeCell ref="B85:J85"/>
    <mergeCell ref="B86:J86"/>
    <mergeCell ref="B87:J87"/>
    <mergeCell ref="B88:J88"/>
    <mergeCell ref="B89:J89"/>
    <mergeCell ref="B90:J90"/>
    <mergeCell ref="B92:J92"/>
    <mergeCell ref="B93:J93"/>
    <mergeCell ref="B94:J94"/>
    <mergeCell ref="B95:J95"/>
    <mergeCell ref="B96:J96"/>
    <mergeCell ref="B97:J97"/>
    <mergeCell ref="B99:J99"/>
    <mergeCell ref="B100:J100"/>
    <mergeCell ref="B101:J101"/>
    <mergeCell ref="B102:J102"/>
    <mergeCell ref="B103:J103"/>
    <mergeCell ref="B106:J106"/>
    <mergeCell ref="B109:J109"/>
    <mergeCell ref="B110:J110"/>
    <mergeCell ref="B112:G112"/>
    <mergeCell ref="B121:F121"/>
    <mergeCell ref="B123:F123"/>
    <mergeCell ref="B129:E129"/>
    <mergeCell ref="B131:G131"/>
    <mergeCell ref="C132:E132"/>
    <mergeCell ref="F132:G132"/>
    <mergeCell ref="C133:E133"/>
    <mergeCell ref="F133:G133"/>
    <mergeCell ref="C134:E134"/>
    <mergeCell ref="F134:G134"/>
    <mergeCell ref="C135:E135"/>
    <mergeCell ref="F135:G135"/>
    <mergeCell ref="C136:E136"/>
    <mergeCell ref="F136:G136"/>
    <mergeCell ref="B137:E137"/>
    <mergeCell ref="F137:G137"/>
    <mergeCell ref="B140:J140"/>
    <mergeCell ref="C141:E141"/>
    <mergeCell ref="C142:E142"/>
    <mergeCell ref="C143:E143"/>
    <mergeCell ref="C144:E144"/>
    <mergeCell ref="C145:E145"/>
    <mergeCell ref="C147:E147"/>
    <mergeCell ref="C148:E148"/>
    <mergeCell ref="C149:E149"/>
    <mergeCell ref="C150:E150"/>
    <mergeCell ref="C152:G152"/>
    <mergeCell ref="C153:E153"/>
    <mergeCell ref="C154:E154"/>
    <mergeCell ref="C155:E155"/>
    <mergeCell ref="C156:G156"/>
    <mergeCell ref="C158:F158"/>
    <mergeCell ref="D160:G160"/>
    <mergeCell ref="B163:J163"/>
    <mergeCell ref="B164:J164"/>
    <mergeCell ref="C166:E166"/>
    <mergeCell ref="I166:J166"/>
    <mergeCell ref="C167:E167"/>
    <mergeCell ref="I167:J167"/>
    <mergeCell ref="C168:E168"/>
    <mergeCell ref="I168:J168"/>
    <mergeCell ref="C169:E169"/>
    <mergeCell ref="I169:J169"/>
    <mergeCell ref="C170:E170"/>
    <mergeCell ref="I170:J170"/>
    <mergeCell ref="C171:E171"/>
    <mergeCell ref="I171:J171"/>
    <mergeCell ref="C172:E172"/>
    <mergeCell ref="I172:J172"/>
    <mergeCell ref="C173:E173"/>
    <mergeCell ref="I173:J173"/>
    <mergeCell ref="B175:J175"/>
    <mergeCell ref="B178:J178"/>
    <mergeCell ref="B179:J179"/>
    <mergeCell ref="B180:J180"/>
    <mergeCell ref="B181:J181"/>
    <mergeCell ref="B182:J182"/>
    <mergeCell ref="B183:J183"/>
    <mergeCell ref="B184:J184"/>
    <mergeCell ref="B185:J185"/>
    <mergeCell ref="B186:J186"/>
    <mergeCell ref="B187:J187"/>
    <mergeCell ref="B188:J188"/>
    <mergeCell ref="B192:J192"/>
    <mergeCell ref="B193:J193"/>
    <mergeCell ref="B194:J194"/>
    <mergeCell ref="B195:J195"/>
    <mergeCell ref="B196:J196"/>
    <mergeCell ref="B197:J197"/>
    <mergeCell ref="B198:J198"/>
    <mergeCell ref="B199:J199"/>
    <mergeCell ref="B200:J200"/>
    <mergeCell ref="B201:J201"/>
    <mergeCell ref="B202:J202"/>
    <mergeCell ref="B203:J203"/>
    <mergeCell ref="B204:J204"/>
    <mergeCell ref="B205:J205"/>
    <mergeCell ref="B206:J206"/>
    <mergeCell ref="B207:J207"/>
    <mergeCell ref="B208:J208"/>
    <mergeCell ref="B209:J209"/>
    <mergeCell ref="B210:J210"/>
    <mergeCell ref="B211:J211"/>
    <mergeCell ref="B217:J217"/>
    <mergeCell ref="B218:J218"/>
    <mergeCell ref="C220:E220"/>
    <mergeCell ref="C221:E221"/>
    <mergeCell ref="C222:E222"/>
    <mergeCell ref="C223:E223"/>
    <mergeCell ref="C224:E224"/>
    <mergeCell ref="C225:E225"/>
    <mergeCell ref="B228:J228"/>
    <mergeCell ref="B229:J229"/>
    <mergeCell ref="B230:J230"/>
    <mergeCell ref="B232:J232"/>
    <mergeCell ref="B235:J235"/>
    <mergeCell ref="B237:J237"/>
    <mergeCell ref="C239:E239"/>
    <mergeCell ref="G239:J239"/>
    <mergeCell ref="C240:E240"/>
    <mergeCell ref="G240:J240"/>
    <mergeCell ref="C241:E241"/>
    <mergeCell ref="G241:J241"/>
    <mergeCell ref="C242:E242"/>
    <mergeCell ref="G242:J242"/>
    <mergeCell ref="C243:E243"/>
    <mergeCell ref="G243:J243"/>
    <mergeCell ref="C244:E244"/>
    <mergeCell ref="G244:J244"/>
    <mergeCell ref="B246:J246"/>
    <mergeCell ref="B247:J247"/>
    <mergeCell ref="B248:J248"/>
    <mergeCell ref="B249:J249"/>
    <mergeCell ref="B250:J250"/>
    <mergeCell ref="B251:J251"/>
    <mergeCell ref="B254:J254"/>
    <mergeCell ref="B256:J256"/>
    <mergeCell ref="B258:J258"/>
    <mergeCell ref="B259:J259"/>
    <mergeCell ref="B260:J260"/>
    <mergeCell ref="B261:J261"/>
    <mergeCell ref="B262:J262"/>
    <mergeCell ref="B263:J263"/>
    <mergeCell ref="B264:J264"/>
    <mergeCell ref="B265:J265"/>
    <mergeCell ref="B266:J266"/>
    <mergeCell ref="B268:J269"/>
    <mergeCell ref="B272:J272"/>
    <mergeCell ref="B274:J275"/>
    <mergeCell ref="B277:E277"/>
    <mergeCell ref="G277:J277"/>
    <mergeCell ref="C279:E279"/>
    <mergeCell ref="C280:E280"/>
    <mergeCell ref="C281:E281"/>
    <mergeCell ref="C282:E282"/>
    <mergeCell ref="C283:E283"/>
    <mergeCell ref="C284:E284"/>
    <mergeCell ref="C285:E285"/>
    <mergeCell ref="H279:J279"/>
    <mergeCell ref="H280:J280"/>
    <mergeCell ref="H281:J281"/>
    <mergeCell ref="H282:J282"/>
    <mergeCell ref="H283:J283"/>
    <mergeCell ref="H284:J284"/>
    <mergeCell ref="H285:J285"/>
    <mergeCell ref="B288:J288"/>
    <mergeCell ref="B289:J289"/>
    <mergeCell ref="B290:J290"/>
    <mergeCell ref="B293:J293"/>
    <mergeCell ref="B296:J296"/>
    <mergeCell ref="B298:J298"/>
    <mergeCell ref="B299:J299"/>
  </mergeCells>
  <printOptions/>
  <pageMargins left="0.7" right="0.7" top="0.75" bottom="0.75" header="0.3" footer="0.3"/>
  <pageSetup paperSize="1" orientation="portrait"/>
  <headerFooter>
    <oddHeader>&amp;L&amp;C&amp;R</oddHeader>
    <oddFooter>&amp;L&amp;C&amp;R</oddFooter>
  </headerFooter>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9395D8-BCEA-5318-DAF8-DD1AA28939DC}" mc:Ignorable="x14ac xr xr2 xr3">
  <dimension ref="A1:GR1000"/>
  <sheetViews>
    <sheetView topLeftCell="F1" workbookViewId="0">
      <pane ySplit="9" topLeftCell="A10" activePane="bottomLeft" state="frozen"/>
      <selection pane="bottomLeft" activeCell="J11" sqref="J11"/>
    </sheetView>
  </sheetViews>
  <sheetFormatPr defaultRowHeight="15" defaultColWidth="8.8515625" customHeight="1"/>
  <cols>
    <col min="1" max="1" width="4.28125" customWidth="1"/>
    <col min="2" max="2" width="7.140625" customWidth="1"/>
    <col min="3" max="3" width="28.57421875" customWidth="1"/>
    <col min="4" max="4" width="18.57421875" customWidth="1"/>
    <col min="5" max="5" width="7.140625" customWidth="1"/>
    <col min="6" max="6" width="7.8515625" customWidth="1"/>
    <col min="7" max="7" width="12.8515625" customWidth="1"/>
    <col min="8" max="8" width="14.28125" customWidth="1"/>
    <col min="9" max="9" width="10.00390625" customWidth="1"/>
    <col min="10" max="12" width="14.28125" customWidth="1"/>
    <col min="13" max="13" width="20.00390625" customWidth="1"/>
    <col min="14" max="14" width="4.28125" customWidth="1"/>
  </cols>
  <sheetData>
    <row r="2" ht="27" customHeight="1">
      <c r="B2" s="152" t="s">
        <v>474</v>
      </c>
    </row>
    <row r="3" ht="15.75" customHeight="1">
      <c r="B3" s="153" t="s">
        <v>475</v>
      </c>
    </row>
    <row r="4" ht="15" customHeight="1">
      <c r="B4" s="39"/>
    </row>
    <row r="6" ht="15.75" customHeight="1">
      <c r="B6" s="142" t="s">
        <v>476</v>
      </c>
      <c r="C6" t="str">
        <f>'Main Proposal'!C15</f>
        <v>[Enter Project Name]</v>
      </c>
      <c r="E6" s="142" t="s">
        <v>89</v>
      </c>
      <c r="F6" t="str">
        <f>'Main Proposal'!C11</f>
        <v>PBP-2024-0001</v>
      </c>
      <c r="I6" s="142" t="s">
        <v>463</v>
      </c>
      <c r="J6" t="str">
        <f>'Main Proposal'!F11</f>
        <v>07-Apr-2024</v>
      </c>
    </row>
    <row r="9" ht="15.75" customHeight="1">
      <c r="B9" s="154" t="s">
        <v>477</v>
      </c>
      <c r="C9" s="154" t="s">
        <v>262</v>
      </c>
      <c r="D9" s="154" t="s">
        <v>478</v>
      </c>
      <c r="E9" s="154" t="s">
        <v>264</v>
      </c>
      <c r="F9" s="154" t="s">
        <v>265</v>
      </c>
      <c r="G9" s="154" t="s">
        <v>266</v>
      </c>
      <c r="H9" s="154" t="s">
        <v>479</v>
      </c>
      <c r="I9" s="154" t="s">
        <v>480</v>
      </c>
      <c r="J9" s="154" t="s">
        <v>109</v>
      </c>
      <c r="K9" s="154" t="s">
        <v>481</v>
      </c>
      <c r="L9" s="154" t="s">
        <v>482</v>
      </c>
      <c r="M9" s="154" t="s">
        <v>118</v>
      </c>
    </row>
    <row r="10" ht="15.75" customHeight="1">
      <c r="B10" s="155" t="s">
        <v>261</v>
      </c>
    </row>
    <row r="11" ht="15" customHeight="1">
      <c r="B11">
        <v>1</v>
      </c>
      <c r="C11" t="s">
        <v>483</v>
      </c>
      <c r="D11" t="s">
        <v>484</v>
      </c>
      <c r="E11" s="156">
        <v>1</v>
      </c>
      <c r="F11" t="s">
        <v>270</v>
      </c>
      <c r="G11" s="157">
        <v>12500</v>
      </c>
      <c r="H11" s="158">
        <f t="shared" si="0" ref="H11:H42">E11*G11</f>
        <v>12500</v>
      </c>
      <c r="I11" s="159">
        <v>2.5</v>
      </c>
      <c r="J11" s="158">
        <f>'Labor Rate Calculator'!E37</f>
        <v>1117.285</v>
      </c>
      <c r="K11" s="158">
        <f t="shared" si="1" ref="K11:K32">I11*J11</f>
        <v>2793.2125</v>
      </c>
      <c r="L11" s="158">
        <f t="shared" si="2" ref="L11:L24">H11+K11</f>
        <v>15293.2125</v>
      </c>
      <c r="M11" t="s">
        <v>485</v>
      </c>
    </row>
    <row r="12" ht="15" customHeight="1">
      <c r="B12">
        <v>2</v>
      </c>
      <c r="C12" t="s">
        <v>486</v>
      </c>
      <c r="D12" t="s">
        <v>269</v>
      </c>
      <c r="E12" s="156">
        <v>1</v>
      </c>
      <c r="F12" t="s">
        <v>270</v>
      </c>
      <c r="G12" s="157">
        <v>6500</v>
      </c>
      <c r="H12" s="158">
        <f t="shared" si="0"/>
        <v>6500</v>
      </c>
      <c r="I12" s="159">
        <v>2</v>
      </c>
      <c r="J12" s="158">
        <f>'Labor Rate Calculator'!E37</f>
        <v>1117.285</v>
      </c>
      <c r="K12" s="158">
        <f t="shared" si="1"/>
        <v>2234.57</v>
      </c>
      <c r="L12" s="158">
        <f t="shared" si="2"/>
        <v>8734.57</v>
      </c>
      <c r="M12" t="s">
        <v>277</v>
      </c>
    </row>
    <row r="13" ht="15" customHeight="1">
      <c r="B13">
        <v>3</v>
      </c>
      <c r="C13" t="s">
        <v>487</v>
      </c>
      <c r="D13" t="s">
        <v>488</v>
      </c>
      <c r="E13" s="156">
        <v>2</v>
      </c>
      <c r="F13" t="s">
        <v>270</v>
      </c>
      <c r="G13" s="157">
        <v>4500</v>
      </c>
      <c r="H13" s="158">
        <f t="shared" si="0"/>
        <v>9000</v>
      </c>
      <c r="I13" s="159">
        <v>1.5</v>
      </c>
      <c r="J13" s="158">
        <f>'Labor Rate Calculator'!E37</f>
        <v>1117.285</v>
      </c>
      <c r="K13" s="158">
        <f t="shared" si="1"/>
        <v>1675.9275</v>
      </c>
      <c r="L13" s="158">
        <f t="shared" si="2"/>
        <v>10675.9275</v>
      </c>
    </row>
    <row r="14" ht="15" customHeight="1">
      <c r="B14">
        <v>4</v>
      </c>
      <c r="C14" t="s">
        <v>489</v>
      </c>
      <c r="D14" t="s">
        <v>490</v>
      </c>
      <c r="E14" s="156">
        <v>1</v>
      </c>
      <c r="F14" t="s">
        <v>270</v>
      </c>
      <c r="G14" s="157">
        <v>3200</v>
      </c>
      <c r="H14" s="158">
        <f t="shared" si="0"/>
        <v>3200</v>
      </c>
      <c r="I14" s="159">
        <v>1</v>
      </c>
      <c r="J14" s="158">
        <f>'Labor Rate Calculator'!E37</f>
        <v>1117.285</v>
      </c>
      <c r="K14" s="158">
        <f t="shared" si="1"/>
        <v>1117.285</v>
      </c>
      <c r="L14" s="158">
        <f t="shared" si="2"/>
        <v>4317.285</v>
      </c>
    </row>
    <row r="15" ht="15" customHeight="1">
      <c r="B15">
        <v>5</v>
      </c>
      <c r="C15" t="s">
        <v>491</v>
      </c>
      <c r="D15" t="s">
        <v>492</v>
      </c>
      <c r="E15" s="156">
        <v>3</v>
      </c>
      <c r="F15" t="s">
        <v>270</v>
      </c>
      <c r="G15" s="157">
        <v>4800</v>
      </c>
      <c r="H15" s="158">
        <f t="shared" si="0"/>
        <v>14400</v>
      </c>
      <c r="I15" s="159">
        <v>0.75</v>
      </c>
      <c r="J15" s="158">
        <f>'Labor Rate Calculator'!E37</f>
        <v>1117.285</v>
      </c>
      <c r="K15" s="158">
        <f t="shared" si="1"/>
        <v>837.96375</v>
      </c>
      <c r="L15" s="158">
        <f t="shared" si="2"/>
        <v>15237.96375</v>
      </c>
      <c r="M15" t="s">
        <v>493</v>
      </c>
    </row>
    <row r="16" ht="15" customHeight="1">
      <c r="B16">
        <v>6</v>
      </c>
      <c r="C16" t="s">
        <v>494</v>
      </c>
      <c r="D16" t="s">
        <v>273</v>
      </c>
      <c r="E16" s="156">
        <v>1</v>
      </c>
      <c r="F16" t="s">
        <v>275</v>
      </c>
      <c r="G16" s="157">
        <v>8500</v>
      </c>
      <c r="H16" s="158">
        <f t="shared" si="0"/>
        <v>8500</v>
      </c>
      <c r="I16" s="159">
        <v>1.5</v>
      </c>
      <c r="J16" s="158">
        <f>'Labor Rate Calculator'!E37</f>
        <v>1117.285</v>
      </c>
      <c r="K16" s="158">
        <f t="shared" si="1"/>
        <v>1675.9275</v>
      </c>
      <c r="L16" s="158">
        <f t="shared" si="2"/>
        <v>10175.9275</v>
      </c>
      <c r="M16" t="s">
        <v>495</v>
      </c>
    </row>
    <row r="17" ht="15" customHeight="1">
      <c r="B17">
        <v>7</v>
      </c>
      <c r="C17" t="s">
        <v>496</v>
      </c>
      <c r="D17" t="s">
        <v>497</v>
      </c>
      <c r="E17" s="156">
        <v>2</v>
      </c>
      <c r="F17" t="s">
        <v>270</v>
      </c>
      <c r="G17" s="157">
        <v>850</v>
      </c>
      <c r="H17" s="158">
        <f t="shared" si="0"/>
        <v>1700</v>
      </c>
      <c r="I17" s="159">
        <v>0.5</v>
      </c>
      <c r="J17" s="158">
        <f>'Labor Rate Calculator'!E37</f>
        <v>1117.285</v>
      </c>
      <c r="K17" s="158">
        <f t="shared" si="1"/>
        <v>558.6425</v>
      </c>
      <c r="L17" s="158">
        <f t="shared" si="2"/>
        <v>2258.6425</v>
      </c>
    </row>
    <row r="18" ht="15" customHeight="1">
      <c r="B18">
        <v>8</v>
      </c>
      <c r="C18" t="s">
        <v>276</v>
      </c>
      <c r="D18" t="s">
        <v>498</v>
      </c>
      <c r="E18" s="156">
        <v>4</v>
      </c>
      <c r="F18" t="s">
        <v>270</v>
      </c>
      <c r="G18" s="157">
        <v>650</v>
      </c>
      <c r="H18" s="158">
        <f t="shared" si="0"/>
        <v>2600</v>
      </c>
      <c r="I18" s="159">
        <v>0.5</v>
      </c>
      <c r="J18" s="158">
        <f>'Labor Rate Calculator'!E37</f>
        <v>1117.285</v>
      </c>
      <c r="K18" s="158">
        <f t="shared" si="1"/>
        <v>558.6425</v>
      </c>
      <c r="L18" s="158">
        <f t="shared" si="2"/>
        <v>3158.6425</v>
      </c>
    </row>
    <row r="19" ht="15" customHeight="1">
      <c r="B19">
        <v>9</v>
      </c>
      <c r="C19" t="s">
        <v>499</v>
      </c>
      <c r="D19" t="s">
        <v>273</v>
      </c>
      <c r="E19" s="156">
        <v>8</v>
      </c>
      <c r="F19" t="s">
        <v>270</v>
      </c>
      <c r="G19" s="157">
        <v>450</v>
      </c>
      <c r="H19" s="158">
        <f t="shared" si="0"/>
        <v>3600</v>
      </c>
      <c r="I19" s="159">
        <v>0.25</v>
      </c>
      <c r="J19" s="158">
        <f>'Labor Rate Calculator'!E37</f>
        <v>1117.285</v>
      </c>
      <c r="K19" s="158">
        <f t="shared" si="1"/>
        <v>279.32125</v>
      </c>
      <c r="L19" s="158">
        <f t="shared" si="2"/>
        <v>3879.32125</v>
      </c>
    </row>
    <row r="20" ht="15" customHeight="1">
      <c r="B20">
        <v>10</v>
      </c>
      <c r="C20" t="s">
        <v>500</v>
      </c>
      <c r="D20" t="s">
        <v>279</v>
      </c>
      <c r="E20" s="156">
        <v>40</v>
      </c>
      <c r="F20" t="s">
        <v>501</v>
      </c>
      <c r="G20" s="157">
        <v>85</v>
      </c>
      <c r="H20" s="158">
        <f t="shared" si="0"/>
        <v>3400</v>
      </c>
      <c r="I20" s="159">
        <v>0.15</v>
      </c>
      <c r="J20" s="158">
        <f>'Labor Rate Calculator'!E37</f>
        <v>1117.285</v>
      </c>
      <c r="K20" s="158">
        <f t="shared" si="1"/>
        <v>167.59275</v>
      </c>
      <c r="L20" s="158">
        <f t="shared" si="2"/>
        <v>3567.59275</v>
      </c>
      <c r="M20" t="s">
        <v>502</v>
      </c>
    </row>
    <row r="21" ht="15" customHeight="1">
      <c r="B21">
        <v>11</v>
      </c>
      <c r="C21" t="s">
        <v>503</v>
      </c>
      <c r="D21" t="s">
        <v>279</v>
      </c>
      <c r="E21" s="156">
        <v>60</v>
      </c>
      <c r="F21" t="s">
        <v>501</v>
      </c>
      <c r="G21" s="157">
        <v>65</v>
      </c>
      <c r="H21" s="158">
        <f t="shared" si="0"/>
        <v>3900</v>
      </c>
      <c r="I21" s="159">
        <v>0.12</v>
      </c>
      <c r="J21" s="158">
        <f>'Labor Rate Calculator'!E37</f>
        <v>1117.285</v>
      </c>
      <c r="K21" s="158">
        <f t="shared" si="1"/>
        <v>134.0742</v>
      </c>
      <c r="L21" s="158">
        <f t="shared" si="2"/>
        <v>4034.0742</v>
      </c>
    </row>
    <row r="22" ht="15" customHeight="1">
      <c r="B22">
        <v>12</v>
      </c>
      <c r="C22" t="s">
        <v>504</v>
      </c>
      <c r="D22" t="s">
        <v>279</v>
      </c>
      <c r="E22" s="156">
        <v>1</v>
      </c>
      <c r="F22" t="s">
        <v>280</v>
      </c>
      <c r="G22" s="157">
        <v>4500</v>
      </c>
      <c r="H22" s="158">
        <f t="shared" si="0"/>
        <v>4500</v>
      </c>
      <c r="I22" s="159">
        <v>2</v>
      </c>
      <c r="J22" s="158">
        <f>'Labor Rate Calculator'!E37</f>
        <v>1117.285</v>
      </c>
      <c r="K22" s="158">
        <f t="shared" si="1"/>
        <v>2234.57</v>
      </c>
      <c r="L22" s="158">
        <f t="shared" si="2"/>
        <v>6734.57</v>
      </c>
      <c r="M22" t="s">
        <v>505</v>
      </c>
    </row>
    <row r="23" ht="15" customHeight="1">
      <c r="B23">
        <v>13</v>
      </c>
      <c r="C23" t="s">
        <v>506</v>
      </c>
      <c r="D23" t="s">
        <v>282</v>
      </c>
      <c r="E23" s="156">
        <v>30</v>
      </c>
      <c r="F23" t="s">
        <v>501</v>
      </c>
      <c r="G23" s="157">
        <v>120</v>
      </c>
      <c r="H23" s="158">
        <f t="shared" si="0"/>
        <v>3600</v>
      </c>
      <c r="I23" s="159">
        <v>0.1</v>
      </c>
      <c r="J23" s="158">
        <f>'Labor Rate Calculator'!E37</f>
        <v>1117.285</v>
      </c>
      <c r="K23" s="158">
        <f t="shared" si="1"/>
        <v>111.7285</v>
      </c>
      <c r="L23" s="158">
        <f t="shared" si="2"/>
        <v>3711.7285</v>
      </c>
    </row>
    <row r="24" ht="15" customHeight="1">
      <c r="B24">
        <v>14</v>
      </c>
      <c r="C24" t="s">
        <v>507</v>
      </c>
      <c r="D24" t="s">
        <v>282</v>
      </c>
      <c r="E24" s="156">
        <v>1</v>
      </c>
      <c r="F24" t="s">
        <v>280</v>
      </c>
      <c r="G24" s="157">
        <v>3500</v>
      </c>
      <c r="H24" s="158">
        <f t="shared" si="0"/>
        <v>3500</v>
      </c>
      <c r="I24" s="159">
        <v>1.5</v>
      </c>
      <c r="J24" s="158">
        <f>'Labor Rate Calculator'!E37</f>
        <v>1117.285</v>
      </c>
      <c r="K24" s="158">
        <f t="shared" si="1"/>
        <v>1675.9275</v>
      </c>
      <c r="L24" s="158">
        <f t="shared" si="2"/>
        <v>5175.9275</v>
      </c>
    </row>
    <row r="25" ht="15" customHeight="1">
      <c r="C25" s="160" t="s">
        <v>283</v>
      </c>
      <c r="H25" s="161">
        <f t="shared" si="3" ref="H25:L25">SUM(H11:H24)</f>
        <v>80900</v>
      </c>
      <c r="K25" s="161">
        <f t="shared" si="3"/>
        <v>16055.38545</v>
      </c>
      <c r="L25" s="162">
        <f t="shared" si="3"/>
        <v>96955.38545</v>
      </c>
    </row>
    <row r="27" ht="15" customHeight="1">
      <c r="B27" s="155" t="s">
        <v>508</v>
      </c>
    </row>
    <row r="28" ht="15" customHeight="1">
      <c r="B28">
        <v>1</v>
      </c>
      <c r="C28" t="s">
        <v>509</v>
      </c>
      <c r="D28" t="s">
        <v>510</v>
      </c>
      <c r="E28" s="163">
        <v>1</v>
      </c>
      <c r="F28" t="s">
        <v>511</v>
      </c>
      <c r="G28" t="s">
        <v>510</v>
      </c>
      <c r="H28" t="s">
        <v>510</v>
      </c>
      <c r="I28" s="159">
        <v>4</v>
      </c>
      <c r="J28" s="158">
        <f>'Labor Rate Calculator'!E37</f>
        <v>1117.285</v>
      </c>
      <c r="K28" s="158">
        <f t="shared" si="1"/>
        <v>4469.14</v>
      </c>
      <c r="L28" s="158">
        <f t="shared" si="4" ref="L28:L32">K28</f>
        <v>4469.14</v>
      </c>
      <c r="M28" t="s">
        <v>512</v>
      </c>
    </row>
    <row r="29" ht="15" customHeight="1">
      <c r="B29">
        <v>2</v>
      </c>
      <c r="C29" t="s">
        <v>513</v>
      </c>
      <c r="D29" t="s">
        <v>510</v>
      </c>
      <c r="E29" s="163">
        <v>1</v>
      </c>
      <c r="F29" t="s">
        <v>511</v>
      </c>
      <c r="G29" t="s">
        <v>510</v>
      </c>
      <c r="H29" t="s">
        <v>510</v>
      </c>
      <c r="I29" s="159">
        <v>6</v>
      </c>
      <c r="J29" s="158">
        <f>'Labor Rate Calculator'!E37</f>
        <v>1117.285</v>
      </c>
      <c r="K29" s="158">
        <f t="shared" si="1"/>
        <v>6703.71</v>
      </c>
      <c r="L29" s="158">
        <f t="shared" si="4"/>
        <v>6703.71</v>
      </c>
    </row>
    <row r="30" ht="15" customHeight="1">
      <c r="B30">
        <v>3</v>
      </c>
      <c r="C30" t="s">
        <v>514</v>
      </c>
      <c r="D30" t="s">
        <v>510</v>
      </c>
      <c r="E30" s="163">
        <v>1</v>
      </c>
      <c r="F30" t="s">
        <v>511</v>
      </c>
      <c r="G30" t="s">
        <v>510</v>
      </c>
      <c r="H30" t="s">
        <v>510</v>
      </c>
      <c r="I30" s="159">
        <v>8</v>
      </c>
      <c r="J30" s="158">
        <f>'Labor Rate Calculator'!E37</f>
        <v>1117.285</v>
      </c>
      <c r="K30" s="158">
        <f t="shared" si="1"/>
        <v>8938.28</v>
      </c>
      <c r="L30" s="158">
        <f t="shared" si="4"/>
        <v>8938.28</v>
      </c>
      <c r="M30" t="s">
        <v>515</v>
      </c>
    </row>
    <row r="31" ht="15" customHeight="1">
      <c r="B31">
        <v>4</v>
      </c>
      <c r="C31" t="s">
        <v>516</v>
      </c>
      <c r="D31" t="s">
        <v>510</v>
      </c>
      <c r="E31" s="163">
        <v>1</v>
      </c>
      <c r="F31" t="s">
        <v>511</v>
      </c>
      <c r="G31" t="s">
        <v>510</v>
      </c>
      <c r="H31" t="s">
        <v>510</v>
      </c>
      <c r="I31" s="159">
        <v>2</v>
      </c>
      <c r="J31" s="158">
        <f>'Labor Rate Calculator'!E37</f>
        <v>1117.285</v>
      </c>
      <c r="K31" s="158">
        <f t="shared" si="1"/>
        <v>2234.57</v>
      </c>
      <c r="L31" s="158">
        <f t="shared" si="4"/>
        <v>2234.57</v>
      </c>
    </row>
    <row r="32" ht="15" customHeight="1">
      <c r="B32">
        <v>5</v>
      </c>
      <c r="C32" t="s">
        <v>517</v>
      </c>
      <c r="D32" t="s">
        <v>510</v>
      </c>
      <c r="E32" s="163">
        <v>1</v>
      </c>
      <c r="F32" t="s">
        <v>511</v>
      </c>
      <c r="G32" t="s">
        <v>510</v>
      </c>
      <c r="H32" t="s">
        <v>510</v>
      </c>
      <c r="I32" s="159">
        <v>3</v>
      </c>
      <c r="J32" s="158">
        <f>'Labor Rate Calculator'!E37</f>
        <v>1117.285</v>
      </c>
      <c r="K32" s="158">
        <f t="shared" si="1"/>
        <v>3351.855</v>
      </c>
      <c r="L32" s="158">
        <f t="shared" si="4"/>
        <v>3351.855</v>
      </c>
    </row>
    <row r="34" ht="15" customHeight="1">
      <c r="C34" s="160" t="s">
        <v>295</v>
      </c>
      <c r="K34" s="161">
        <f t="shared" si="5" ref="K34:L34">SUM(K28:K33)</f>
        <v>25697.555</v>
      </c>
      <c r="L34" s="162">
        <f t="shared" si="5"/>
        <v>25697.555</v>
      </c>
    </row>
    <row r="36" ht="15" customHeight="1">
      <c r="B36" s="155" t="s">
        <v>296</v>
      </c>
    </row>
    <row r="37" ht="15" customHeight="1">
      <c r="B37">
        <v>1</v>
      </c>
      <c r="C37" t="s">
        <v>518</v>
      </c>
      <c r="D37" t="s">
        <v>510</v>
      </c>
      <c r="E37" s="156">
        <v>2</v>
      </c>
      <c r="F37" t="s">
        <v>519</v>
      </c>
      <c r="G37" s="157">
        <v>500</v>
      </c>
      <c r="H37" s="158">
        <f t="shared" si="0"/>
        <v>1000</v>
      </c>
      <c r="I37" t="s">
        <v>510</v>
      </c>
      <c r="J37" t="s">
        <v>510</v>
      </c>
      <c r="K37" t="s">
        <v>510</v>
      </c>
      <c r="L37" s="158">
        <f t="shared" si="6" ref="L37:L42">H37</f>
        <v>1000</v>
      </c>
    </row>
    <row r="38" ht="15" customHeight="1">
      <c r="B38">
        <v>2</v>
      </c>
      <c r="C38" t="s">
        <v>520</v>
      </c>
      <c r="D38" t="s">
        <v>510</v>
      </c>
      <c r="E38" s="156">
        <v>1</v>
      </c>
      <c r="F38" t="s">
        <v>521</v>
      </c>
      <c r="G38" s="157">
        <v>800</v>
      </c>
      <c r="H38" s="158">
        <f t="shared" si="0"/>
        <v>800</v>
      </c>
      <c r="I38" t="s">
        <v>510</v>
      </c>
      <c r="J38" t="s">
        <v>510</v>
      </c>
      <c r="K38" t="s">
        <v>510</v>
      </c>
      <c r="L38" s="158">
        <f t="shared" si="6"/>
        <v>800</v>
      </c>
    </row>
    <row r="39" ht="15" customHeight="1">
      <c r="B39">
        <v>3</v>
      </c>
      <c r="C39" t="s">
        <v>522</v>
      </c>
      <c r="D39" t="s">
        <v>510</v>
      </c>
      <c r="E39" s="156">
        <v>1</v>
      </c>
      <c r="F39" t="s">
        <v>280</v>
      </c>
      <c r="G39" s="157">
        <v>1500</v>
      </c>
      <c r="H39" s="158">
        <f t="shared" si="0"/>
        <v>1500</v>
      </c>
      <c r="I39" t="s">
        <v>510</v>
      </c>
      <c r="J39" t="s">
        <v>510</v>
      </c>
      <c r="K39" t="s">
        <v>510</v>
      </c>
      <c r="L39" s="158">
        <f t="shared" si="6"/>
        <v>1500</v>
      </c>
      <c r="M39" t="s">
        <v>523</v>
      </c>
    </row>
    <row r="40" ht="15" customHeight="1">
      <c r="B40">
        <v>4</v>
      </c>
      <c r="C40" t="s">
        <v>524</v>
      </c>
      <c r="D40" t="s">
        <v>510</v>
      </c>
      <c r="E40" s="156">
        <v>2</v>
      </c>
      <c r="F40" t="s">
        <v>525</v>
      </c>
      <c r="G40" s="157">
        <v>1000</v>
      </c>
      <c r="H40" s="158">
        <f t="shared" si="0"/>
        <v>2000</v>
      </c>
      <c r="I40" t="s">
        <v>510</v>
      </c>
      <c r="J40" t="s">
        <v>510</v>
      </c>
      <c r="K40" t="s">
        <v>510</v>
      </c>
      <c r="L40" s="158">
        <f t="shared" si="6"/>
        <v>2000</v>
      </c>
    </row>
    <row r="41" ht="15" customHeight="1">
      <c r="B41">
        <v>5</v>
      </c>
      <c r="C41" t="s">
        <v>300</v>
      </c>
      <c r="D41" t="s">
        <v>510</v>
      </c>
      <c r="E41" s="156">
        <v>1</v>
      </c>
      <c r="F41" t="s">
        <v>280</v>
      </c>
      <c r="G41" s="157">
        <v>2000</v>
      </c>
      <c r="H41" s="158">
        <f t="shared" si="0"/>
        <v>2000</v>
      </c>
      <c r="I41" t="s">
        <v>510</v>
      </c>
      <c r="J41" t="s">
        <v>510</v>
      </c>
      <c r="K41" t="s">
        <v>510</v>
      </c>
      <c r="L41" s="158">
        <f t="shared" si="6"/>
        <v>2000</v>
      </c>
      <c r="M41" t="s">
        <v>526</v>
      </c>
    </row>
    <row r="42" ht="15" customHeight="1">
      <c r="B42">
        <v>6</v>
      </c>
      <c r="C42" t="s">
        <v>527</v>
      </c>
      <c r="D42" t="s">
        <v>510</v>
      </c>
      <c r="E42" s="156">
        <v>1</v>
      </c>
      <c r="F42" t="s">
        <v>280</v>
      </c>
      <c r="G42" s="157">
        <v>1500</v>
      </c>
      <c r="H42" s="158">
        <f t="shared" si="0"/>
        <v>1500</v>
      </c>
      <c r="I42" t="s">
        <v>510</v>
      </c>
      <c r="J42" t="s">
        <v>510</v>
      </c>
      <c r="K42" t="s">
        <v>510</v>
      </c>
      <c r="L42" s="158">
        <f t="shared" si="6"/>
        <v>1500</v>
      </c>
    </row>
    <row r="44" ht="15" customHeight="1">
      <c r="C44" s="160" t="s">
        <v>306</v>
      </c>
      <c r="H44" s="161">
        <f t="shared" si="7" ref="H44:L44">SUM(H37:H43)</f>
        <v>8800</v>
      </c>
      <c r="L44" s="162">
        <f t="shared" si="7"/>
        <v>8800</v>
      </c>
    </row>
    <row r="47" ht="19.5" customHeight="1">
      <c r="B47" s="164" t="s">
        <v>528</v>
      </c>
    </row>
    <row r="48" ht="15" customHeight="1">
      <c r="C48" t="s">
        <v>529</v>
      </c>
      <c r="F48" s="158">
        <f>H25</f>
        <v>80900</v>
      </c>
    </row>
    <row r="49" ht="15" customHeight="1">
      <c r="C49" t="s">
        <v>530</v>
      </c>
      <c r="F49" s="158">
        <f>K25+K34</f>
        <v>41752.94045</v>
      </c>
    </row>
    <row r="50" ht="15" customHeight="1">
      <c r="C50" t="s">
        <v>531</v>
      </c>
      <c r="F50" s="158">
        <f>L44</f>
        <v>8800</v>
      </c>
    </row>
    <row r="51" ht="15" customHeight="1">
      <c r="C51" s="142" t="s">
        <v>312</v>
      </c>
      <c r="F51" s="165">
        <f>F48+F49+F50</f>
        <v>131452.94045</v>
      </c>
    </row>
    <row r="53" ht="15" customHeight="1">
      <c r="C53" t="s">
        <v>313</v>
      </c>
      <c r="E53" s="166">
        <v>0.1</v>
      </c>
      <c r="F53" s="158">
        <f t="shared" si="8" ref="F53:F54">F48*E53</f>
        <v>8090</v>
      </c>
    </row>
    <row r="54" ht="15" customHeight="1">
      <c r="C54" t="s">
        <v>314</v>
      </c>
      <c r="E54" s="166">
        <v>0.1</v>
      </c>
      <c r="F54" s="158">
        <f t="shared" si="8"/>
        <v>4175.294045</v>
      </c>
    </row>
    <row r="55" ht="15" customHeight="1">
      <c r="C55" t="s">
        <v>315</v>
      </c>
      <c r="E55" s="166">
        <v>0.15</v>
      </c>
      <c r="F55" s="158">
        <f>F51*E55</f>
        <v>19717.9410675</v>
      </c>
    </row>
    <row r="56" ht="15" customHeight="1">
      <c r="C56" s="142" t="s">
        <v>316</v>
      </c>
      <c r="F56" s="165">
        <f>F51+F53+F54+F55</f>
        <v>163436.1755625</v>
      </c>
    </row>
    <row r="58" ht="15" customHeight="1">
      <c r="C58" t="s">
        <v>532</v>
      </c>
      <c r="E58" s="166">
        <v>0.09</v>
      </c>
      <c r="F58" s="158">
        <f>F56*E58</f>
        <v>14709.255800625</v>
      </c>
    </row>
    <row r="59" ht="15" customHeight="1">
      <c r="C59" t="s">
        <v>533</v>
      </c>
      <c r="E59" s="166">
        <v>0.09</v>
      </c>
      <c r="F59" s="158">
        <f>F56*E59</f>
        <v>14709.255800625</v>
      </c>
    </row>
    <row r="60" ht="15" customHeight="1">
      <c r="C60" t="s">
        <v>534</v>
      </c>
      <c r="E60" s="166">
        <v>0.18</v>
      </c>
      <c r="F60" s="157">
        <v>0</v>
      </c>
    </row>
    <row r="62" ht="15" customHeight="1">
      <c r="C62" s="167" t="s">
        <v>535</v>
      </c>
      <c r="F62" s="168">
        <f>F56+F58+F59+F60</f>
        <v>192854.68716375</v>
      </c>
    </row>
    <row r="65" ht="15" customHeight="1">
      <c r="B65" s="169" t="s">
        <v>536</v>
      </c>
    </row>
    <row r="67" ht="15" customHeight="1">
      <c r="B67" s="142" t="s">
        <v>537</v>
      </c>
    </row>
    <row r="69" ht="15" customHeight="1">
      <c r="B69" t="s">
        <v>538</v>
      </c>
      <c r="E69" t="s">
        <v>539</v>
      </c>
    </row>
    <row r="71" ht="15" customHeight="1">
      <c r="B71" t="s">
        <v>540</v>
      </c>
      <c r="E71" t="s">
        <v>539</v>
      </c>
    </row>
  </sheetData>
  <mergeCells>
    <mergeCell ref="B2:M2"/>
    <mergeCell ref="B3:M3"/>
    <mergeCell ref="B4:M4"/>
    <mergeCell ref="B10:M10"/>
    <mergeCell ref="B27:M27"/>
    <mergeCell ref="B36:M36"/>
    <mergeCell ref="B47:F47"/>
    <mergeCell ref="B65:I65"/>
    <mergeCell ref="B67:E67"/>
  </mergeCells>
  <printOptions/>
  <pageMargins left="0.7" right="0.7" top="0.75" bottom="0.75" header="0.3" footer="0.3"/>
  <pageSetup paperSize="1" orientation="portrait"/>
  <headerFooter>
    <oddHeader>&amp;L&amp;C&amp;R</oddHeader>
    <oddFooter>&amp;L&amp;C&amp;R</oddFooter>
  </headerFooter>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7307C8-9AD9-1FA1-EE49-C559A83D9C68}" mc:Ignorable="x14ac xr xr2 xr3">
  <dimension ref="A1:GR1000"/>
  <sheetViews>
    <sheetView topLeftCell="B1" workbookViewId="0" tabSelected="1">
      <selection activeCell="B1" sqref="B1"/>
    </sheetView>
  </sheetViews>
  <sheetFormatPr defaultRowHeight="15" defaultColWidth="8.8515625" customHeight="1"/>
  <cols>
    <col min="1" max="1" width="2.8515625" customWidth="1"/>
    <col min="2" max="2" width="114.28125" customWidth="1"/>
    <col min="3" max="3" width="2.8515625" customWidth="1"/>
  </cols>
  <sheetData>
    <row r="2" ht="29.25" customHeight="1">
      <c r="B2" s="170" t="s">
        <v>541</v>
      </c>
    </row>
    <row r="3" ht="17.25" customHeight="1">
      <c r="B3" s="171" t="s">
        <v>542</v>
      </c>
    </row>
    <row r="4" ht="15" customHeight="1">
      <c r="B4" s="172"/>
    </row>
    <row r="6" ht="15.75" customHeight="1">
      <c r="B6" s="173" t="s">
        <v>543</v>
      </c>
    </row>
    <row r="8" ht="16.5" customHeight="1">
      <c r="B8" s="174" t="s">
        <v>544</v>
      </c>
    </row>
    <row r="9" ht="16.5" customHeight="1">
      <c r="B9" s="175" t="s">
        <v>545</v>
      </c>
    </row>
    <row r="10" ht="16.5" customHeight="1">
      <c r="B10" s="175" t="s">
        <v>546</v>
      </c>
    </row>
    <row r="11" ht="16.5" customHeight="1">
      <c r="B11" s="175" t="s">
        <v>547</v>
      </c>
    </row>
    <row r="12" ht="16.5" customHeight="1">
      <c r="B12" s="175" t="s">
        <v>548</v>
      </c>
    </row>
    <row r="13" ht="16.5" customHeight="1">
      <c r="B13" s="175" t="s">
        <v>549</v>
      </c>
    </row>
    <row r="14" ht="16.5" customHeight="1">
      <c r="B14" s="175" t="s">
        <v>550</v>
      </c>
    </row>
    <row r="15" ht="16.5" customHeight="1"/>
    <row r="16" ht="16.5" customHeight="1"/>
    <row r="17" ht="16.5" customHeight="1">
      <c r="B17" s="176" t="s">
        <v>551</v>
      </c>
    </row>
    <row r="18" ht="16.5" customHeight="1">
      <c r="B18" s="177" t="s">
        <v>552</v>
      </c>
    </row>
    <row r="19" ht="16.5" customHeight="1">
      <c r="B19" s="177" t="s">
        <v>553</v>
      </c>
    </row>
    <row r="20" ht="16.5" customHeight="1">
      <c r="B20" s="177" t="s">
        <v>554</v>
      </c>
    </row>
    <row r="21" ht="16.5" customHeight="1">
      <c r="B21" s="177" t="s">
        <v>555</v>
      </c>
    </row>
    <row r="22" ht="16.5" customHeight="1"/>
    <row r="23" ht="16.5" customHeight="1"/>
    <row r="24" ht="16.5" customHeight="1">
      <c r="B24" s="174" t="s">
        <v>556</v>
      </c>
    </row>
    <row r="25" ht="16.5" customHeight="1">
      <c r="B25" s="175" t="s">
        <v>557</v>
      </c>
    </row>
    <row r="26" ht="16.5" customHeight="1">
      <c r="B26" s="175" t="s">
        <v>558</v>
      </c>
    </row>
    <row r="27" ht="16.5" customHeight="1">
      <c r="B27" s="175" t="s">
        <v>559</v>
      </c>
    </row>
    <row r="28" ht="16.5" customHeight="1">
      <c r="B28" s="175" t="s">
        <v>560</v>
      </c>
    </row>
    <row r="29" ht="16.5" customHeight="1">
      <c r="B29" s="175" t="s">
        <v>561</v>
      </c>
    </row>
    <row r="30" ht="16.5" customHeight="1">
      <c r="B30" s="175" t="s">
        <v>562</v>
      </c>
    </row>
    <row r="31" ht="16.5" customHeight="1">
      <c r="B31" s="175" t="s">
        <v>563</v>
      </c>
    </row>
    <row r="32" ht="16.5" customHeight="1">
      <c r="B32" s="175" t="s">
        <v>564</v>
      </c>
    </row>
    <row r="33" ht="16.5" customHeight="1"/>
    <row r="34" ht="16.5" customHeight="1"/>
    <row r="35" ht="16.5" customHeight="1">
      <c r="B35" s="176" t="s">
        <v>565</v>
      </c>
    </row>
    <row r="36" ht="16.5" customHeight="1">
      <c r="B36" s="177" t="s">
        <v>566</v>
      </c>
    </row>
    <row r="37" ht="16.5" customHeight="1">
      <c r="B37" s="177" t="s">
        <v>567</v>
      </c>
    </row>
    <row r="38" ht="16.5" customHeight="1">
      <c r="B38" s="177" t="s">
        <v>568</v>
      </c>
    </row>
    <row r="39" ht="16.5" customHeight="1">
      <c r="B39" s="177" t="s">
        <v>569</v>
      </c>
    </row>
    <row r="40" ht="16.5" customHeight="1">
      <c r="B40" s="177" t="s">
        <v>570</v>
      </c>
    </row>
    <row r="41" ht="16.5" customHeight="1"/>
    <row r="42" ht="16.5" customHeight="1"/>
    <row r="43" ht="16.5" customHeight="1">
      <c r="B43" s="174" t="s">
        <v>571</v>
      </c>
    </row>
    <row r="44" ht="16.5" customHeight="1">
      <c r="B44" s="175" t="s">
        <v>572</v>
      </c>
    </row>
    <row r="45" ht="16.5" customHeight="1">
      <c r="B45" s="175" t="s">
        <v>573</v>
      </c>
    </row>
    <row r="46" ht="16.5" customHeight="1">
      <c r="B46" s="175" t="s">
        <v>574</v>
      </c>
    </row>
    <row r="47" ht="16.5" customHeight="1">
      <c r="B47" s="175" t="s">
        <v>575</v>
      </c>
    </row>
    <row r="48" ht="16.5" customHeight="1">
      <c r="B48" s="175" t="s">
        <v>576</v>
      </c>
    </row>
    <row r="49" ht="16.5" customHeight="1"/>
    <row r="50" ht="16.5" customHeight="1"/>
    <row r="51" ht="16.5" customHeight="1">
      <c r="B51" s="176" t="s">
        <v>577</v>
      </c>
    </row>
    <row r="52" ht="16.5" customHeight="1">
      <c r="B52" s="177" t="s">
        <v>578</v>
      </c>
    </row>
    <row r="53" ht="16.5" customHeight="1">
      <c r="B53" s="177" t="s">
        <v>579</v>
      </c>
    </row>
    <row r="54" ht="16.5" customHeight="1">
      <c r="B54" s="177" t="s">
        <v>580</v>
      </c>
    </row>
    <row r="55" ht="16.5" customHeight="1">
      <c r="B55" s="177" t="s">
        <v>581</v>
      </c>
    </row>
    <row r="56" ht="16.5" customHeight="1">
      <c r="B56" s="177" t="s">
        <v>582</v>
      </c>
    </row>
    <row r="57" ht="16.5" customHeight="1">
      <c r="B57" s="177" t="s">
        <v>583</v>
      </c>
    </row>
    <row r="58" ht="16.5" customHeight="1">
      <c r="B58" s="177" t="s">
        <v>584</v>
      </c>
    </row>
    <row r="59" ht="16.5" customHeight="1"/>
    <row r="60" ht="16.5" customHeight="1"/>
    <row r="61" ht="16.5" customHeight="1">
      <c r="B61" s="174" t="s">
        <v>585</v>
      </c>
    </row>
    <row r="62" ht="16.5" customHeight="1">
      <c r="B62" s="175" t="s">
        <v>586</v>
      </c>
    </row>
    <row r="63" ht="16.5" customHeight="1">
      <c r="B63" s="175" t="s">
        <v>587</v>
      </c>
    </row>
    <row r="64" ht="16.5" customHeight="1">
      <c r="B64" s="175" t="s">
        <v>588</v>
      </c>
    </row>
    <row r="65" ht="16.5" customHeight="1">
      <c r="B65" s="175" t="s">
        <v>589</v>
      </c>
    </row>
    <row r="66" ht="16.5" customHeight="1">
      <c r="B66" s="175" t="s">
        <v>590</v>
      </c>
    </row>
    <row r="67" ht="16.5" customHeight="1">
      <c r="B67" s="175" t="s">
        <v>591</v>
      </c>
    </row>
    <row r="68" ht="16.5" customHeight="1">
      <c r="B68" s="175" t="s">
        <v>592</v>
      </c>
    </row>
    <row r="69" ht="16.5" customHeight="1"/>
    <row r="70" ht="16.5" customHeight="1"/>
    <row r="71" ht="16.5" customHeight="1">
      <c r="B71" s="176" t="s">
        <v>593</v>
      </c>
    </row>
    <row r="72" ht="16.5" customHeight="1">
      <c r="B72" s="177" t="s">
        <v>594</v>
      </c>
    </row>
    <row r="73" ht="16.5" customHeight="1">
      <c r="B73" s="177" t="s">
        <v>595</v>
      </c>
    </row>
    <row r="74" ht="16.5" customHeight="1">
      <c r="B74" s="177" t="s">
        <v>596</v>
      </c>
    </row>
    <row r="75" ht="16.5" customHeight="1">
      <c r="B75" s="177" t="s">
        <v>597</v>
      </c>
    </row>
    <row r="76" ht="16.5" customHeight="1">
      <c r="B76" s="177" t="s">
        <v>598</v>
      </c>
    </row>
    <row r="77" ht="16.5" customHeight="1">
      <c r="B77" s="177" t="s">
        <v>599</v>
      </c>
    </row>
    <row r="78" ht="16.5" customHeight="1"/>
    <row r="79" ht="16.5" customHeight="1"/>
    <row r="80" ht="16.5" customHeight="1">
      <c r="B80" s="174" t="s">
        <v>600</v>
      </c>
    </row>
    <row r="81" ht="16.5" customHeight="1">
      <c r="B81" s="175" t="s">
        <v>601</v>
      </c>
    </row>
    <row r="82" ht="16.5" customHeight="1">
      <c r="B82" s="175" t="s">
        <v>602</v>
      </c>
    </row>
    <row r="83" ht="16.5" customHeight="1">
      <c r="B83" s="175" t="s">
        <v>603</v>
      </c>
    </row>
    <row r="84" ht="16.5" customHeight="1">
      <c r="B84" s="175" t="s">
        <v>604</v>
      </c>
    </row>
    <row r="85" ht="16.5" customHeight="1"/>
    <row r="86" ht="16.5" customHeight="1"/>
    <row r="87" ht="16.5" customHeight="1">
      <c r="B87" s="176" t="s">
        <v>605</v>
      </c>
    </row>
    <row r="88" ht="16.5" customHeight="1">
      <c r="B88" s="177" t="s">
        <v>606</v>
      </c>
    </row>
    <row r="89" ht="16.5" customHeight="1">
      <c r="B89" s="177" t="s">
        <v>607</v>
      </c>
    </row>
    <row r="90" ht="16.5" customHeight="1">
      <c r="B90" s="177" t="s">
        <v>608</v>
      </c>
    </row>
    <row r="91" ht="16.5" customHeight="1">
      <c r="B91" s="177" t="s">
        <v>609</v>
      </c>
    </row>
    <row r="92" ht="16.5" customHeight="1">
      <c r="B92" s="177" t="s">
        <v>610</v>
      </c>
    </row>
    <row r="93" ht="16.5" customHeight="1"/>
    <row r="94" ht="16.5" customHeight="1"/>
    <row r="95" ht="16.5" customHeight="1">
      <c r="B95" s="174" t="s">
        <v>611</v>
      </c>
    </row>
    <row r="96" ht="16.5" customHeight="1">
      <c r="B96" s="175" t="s">
        <v>612</v>
      </c>
    </row>
    <row r="97" ht="16.5" customHeight="1">
      <c r="B97" s="175" t="s">
        <v>613</v>
      </c>
    </row>
    <row r="98" ht="16.5" customHeight="1">
      <c r="B98" s="175" t="s">
        <v>614</v>
      </c>
    </row>
    <row r="99" ht="16.5" customHeight="1">
      <c r="B99" s="175" t="s">
        <v>615</v>
      </c>
    </row>
    <row r="100" ht="16.5" customHeight="1">
      <c r="B100" s="175" t="s">
        <v>616</v>
      </c>
    </row>
    <row r="101" ht="16.5" customHeight="1"/>
    <row r="102" ht="16.5" customHeight="1"/>
    <row r="103" ht="16.5" customHeight="1">
      <c r="B103" s="176" t="s">
        <v>617</v>
      </c>
    </row>
    <row r="104" ht="16.5" customHeight="1">
      <c r="B104" s="177" t="s">
        <v>618</v>
      </c>
    </row>
    <row r="105" ht="16.5" customHeight="1">
      <c r="B105" s="177" t="s">
        <v>619</v>
      </c>
    </row>
    <row r="106" ht="16.5" customHeight="1">
      <c r="B106" s="177" t="s">
        <v>620</v>
      </c>
    </row>
    <row r="107" ht="16.5" customHeight="1">
      <c r="B107" s="177" t="s">
        <v>621</v>
      </c>
    </row>
    <row r="108" ht="16.5" customHeight="1">
      <c r="B108" s="177" t="s">
        <v>622</v>
      </c>
    </row>
    <row r="109" ht="16.5" customHeight="1">
      <c r="B109" s="177" t="s">
        <v>623</v>
      </c>
    </row>
    <row r="110" ht="16.5" customHeight="1">
      <c r="B110" s="177" t="s">
        <v>624</v>
      </c>
    </row>
    <row r="111" ht="16.5" customHeight="1">
      <c r="B111" s="177" t="s">
        <v>625</v>
      </c>
    </row>
    <row r="112" ht="16.5" customHeight="1"/>
    <row r="114" ht="15" customHeight="1">
      <c r="B114" s="39"/>
    </row>
    <row r="116" ht="17.25" customHeight="1">
      <c r="B116" s="178" t="s">
        <v>626</v>
      </c>
    </row>
    <row r="117" ht="15.75" customHeight="1">
      <c r="B117" s="179" t="s">
        <v>627</v>
      </c>
    </row>
    <row r="119" ht="15" customHeight="1">
      <c r="B119" s="180" t="s">
        <v>628</v>
      </c>
    </row>
    <row r="121" ht="13.5" customHeight="1">
      <c r="B121" s="181" t="s">
        <v>629</v>
      </c>
    </row>
  </sheetData>
  <printOptions/>
  <pageMargins left="0.7" right="0.7" top="0.75" bottom="0.75" header="0.3" footer="0.3"/>
  <pageSetup paperSize="1" orientation="portrait"/>
  <headerFooter>
    <oddHeader>&amp;L&amp;C&amp;R</oddHeader>
    <oddFooter>&amp;L&amp;C&amp;R</oddFooter>
  </headerFooter>
  <extLst/>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2026-04-07T15:23:58Z</dcterms:created>
</cp:coreProperties>
</file>